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10" yWindow="60" windowWidth="16220" windowHeight="5810" tabRatio="458"/>
  </bookViews>
  <sheets>
    <sheet name="prog 2016 (2)" sheetId="4" r:id="rId1"/>
    <sheet name="prog 2016" sheetId="2" r:id="rId2"/>
    <sheet name="Sheet1" sheetId="3" r:id="rId3"/>
  </sheets>
  <externalReferences>
    <externalReference r:id="rId4"/>
    <externalReference r:id="rId5"/>
  </externalReferences>
  <definedNames>
    <definedName name="_xlnm._FilterDatabase" localSheetId="1" hidden="1">'prog 2016'!$A$10:$U$10</definedName>
    <definedName name="_xlnm._FilterDatabase" localSheetId="0" hidden="1">'prog 2016 (2)'!$A$10:$U$10</definedName>
    <definedName name="OLE_LINK2" localSheetId="1">'prog 2016'!$D$427</definedName>
    <definedName name="OLE_LINK2" localSheetId="0">'prog 2016 (2)'!$D$427</definedName>
    <definedName name="OLE_LINK3" localSheetId="1">'prog 2016'!$E$436</definedName>
    <definedName name="OLE_LINK3" localSheetId="0">'prog 2016 (2)'!$E$436</definedName>
    <definedName name="OLE_LINK8" localSheetId="1">'prog 2016'!$E$521</definedName>
    <definedName name="OLE_LINK8" localSheetId="0">'prog 2016 (2)'!$E$521</definedName>
    <definedName name="_xlnm.Print_Area" localSheetId="1">'prog 2016'!$A$1:$T$902</definedName>
    <definedName name="_xlnm.Print_Area" localSheetId="0">'prog 2016 (2)'!$A$1:$T$902</definedName>
    <definedName name="_xlnm.Print_Titles" localSheetId="1">'prog 2016'!$6:$10</definedName>
    <definedName name="_xlnm.Print_Titles" localSheetId="0">'prog 2016 (2)'!$6:$10</definedName>
  </definedNames>
  <calcPr calcId="144525" iterate="1"/>
</workbook>
</file>

<file path=xl/calcChain.xml><?xml version="1.0" encoding="utf-8"?>
<calcChain xmlns="http://schemas.openxmlformats.org/spreadsheetml/2006/main">
  <c r="R900" i="4" l="1"/>
  <c r="P900" i="4"/>
  <c r="N900" i="4"/>
  <c r="L900" i="4"/>
  <c r="J900" i="4"/>
  <c r="H900" i="4"/>
  <c r="R899" i="4"/>
  <c r="P899" i="4"/>
  <c r="N899" i="4"/>
  <c r="L899" i="4"/>
  <c r="J899" i="4"/>
  <c r="H899" i="4"/>
  <c r="R898" i="4"/>
  <c r="R897" i="4" s="1"/>
  <c r="P898" i="4"/>
  <c r="P897" i="4" s="1"/>
  <c r="N898" i="4"/>
  <c r="L898" i="4"/>
  <c r="J898" i="4"/>
  <c r="J897" i="4" s="1"/>
  <c r="H898" i="4"/>
  <c r="H897" i="4" s="1"/>
  <c r="N897" i="4"/>
  <c r="L897" i="4"/>
  <c r="R893" i="4"/>
  <c r="P893" i="4"/>
  <c r="N893" i="4"/>
  <c r="L893" i="4"/>
  <c r="J893" i="4"/>
  <c r="H893" i="4"/>
  <c r="R892" i="4"/>
  <c r="P892" i="4"/>
  <c r="N892" i="4"/>
  <c r="N891" i="4" s="1"/>
  <c r="L892" i="4"/>
  <c r="L891" i="4" s="1"/>
  <c r="J892" i="4"/>
  <c r="H892" i="4"/>
  <c r="R891" i="4"/>
  <c r="P891" i="4"/>
  <c r="J891" i="4"/>
  <c r="H891" i="4"/>
  <c r="R887" i="4"/>
  <c r="P887" i="4"/>
  <c r="N887" i="4"/>
  <c r="L887" i="4"/>
  <c r="J887" i="4"/>
  <c r="H887" i="4"/>
  <c r="R886" i="4"/>
  <c r="R885" i="4" s="1"/>
  <c r="P886" i="4"/>
  <c r="P885" i="4" s="1"/>
  <c r="N886" i="4"/>
  <c r="L886" i="4"/>
  <c r="J886" i="4"/>
  <c r="J885" i="4" s="1"/>
  <c r="H886" i="4"/>
  <c r="H885" i="4" s="1"/>
  <c r="N885" i="4"/>
  <c r="L885" i="4"/>
  <c r="R881" i="4"/>
  <c r="P881" i="4"/>
  <c r="N881" i="4"/>
  <c r="L881" i="4"/>
  <c r="J881" i="4"/>
  <c r="H881" i="4"/>
  <c r="R880" i="4"/>
  <c r="P880" i="4"/>
  <c r="N880" i="4"/>
  <c r="N879" i="4" s="1"/>
  <c r="L880" i="4"/>
  <c r="L879" i="4" s="1"/>
  <c r="J880" i="4"/>
  <c r="H880" i="4"/>
  <c r="R879" i="4"/>
  <c r="P879" i="4"/>
  <c r="J879" i="4"/>
  <c r="H879" i="4"/>
  <c r="R875" i="4"/>
  <c r="P875" i="4"/>
  <c r="N875" i="4"/>
  <c r="L875" i="4"/>
  <c r="J875" i="4"/>
  <c r="H875" i="4"/>
  <c r="R874" i="4"/>
  <c r="R873" i="4" s="1"/>
  <c r="P874" i="4"/>
  <c r="P873" i="4" s="1"/>
  <c r="N874" i="4"/>
  <c r="L874" i="4"/>
  <c r="J874" i="4"/>
  <c r="J873" i="4" s="1"/>
  <c r="H874" i="4"/>
  <c r="H873" i="4" s="1"/>
  <c r="N873" i="4"/>
  <c r="L873" i="4"/>
  <c r="R869" i="4"/>
  <c r="P869" i="4"/>
  <c r="N869" i="4"/>
  <c r="L869" i="4"/>
  <c r="J869" i="4"/>
  <c r="H869" i="4"/>
  <c r="R868" i="4"/>
  <c r="P868" i="4"/>
  <c r="N868" i="4"/>
  <c r="N867" i="4" s="1"/>
  <c r="L868" i="4"/>
  <c r="L867" i="4" s="1"/>
  <c r="J868" i="4"/>
  <c r="H868" i="4"/>
  <c r="R867" i="4"/>
  <c r="P867" i="4"/>
  <c r="J867" i="4"/>
  <c r="H867" i="4"/>
  <c r="R863" i="4"/>
  <c r="P863" i="4"/>
  <c r="N863" i="4"/>
  <c r="L863" i="4"/>
  <c r="J863" i="4"/>
  <c r="H863" i="4"/>
  <c r="R862" i="4"/>
  <c r="R861" i="4" s="1"/>
  <c r="P862" i="4"/>
  <c r="P861" i="4" s="1"/>
  <c r="N862" i="4"/>
  <c r="L862" i="4"/>
  <c r="J862" i="4"/>
  <c r="J861" i="4" s="1"/>
  <c r="H862" i="4"/>
  <c r="H861" i="4" s="1"/>
  <c r="N861" i="4"/>
  <c r="L861" i="4"/>
  <c r="R857" i="4"/>
  <c r="P857" i="4"/>
  <c r="N857" i="4"/>
  <c r="L857" i="4"/>
  <c r="J857" i="4"/>
  <c r="H857" i="4"/>
  <c r="R856" i="4"/>
  <c r="P856" i="4"/>
  <c r="N856" i="4"/>
  <c r="N855" i="4" s="1"/>
  <c r="L856" i="4"/>
  <c r="L855" i="4" s="1"/>
  <c r="J856" i="4"/>
  <c r="H856" i="4"/>
  <c r="R855" i="4"/>
  <c r="P855" i="4"/>
  <c r="J855" i="4"/>
  <c r="H855" i="4"/>
  <c r="R851" i="4"/>
  <c r="P851" i="4"/>
  <c r="N851" i="4"/>
  <c r="L851" i="4"/>
  <c r="J851" i="4"/>
  <c r="H851" i="4"/>
  <c r="R850" i="4"/>
  <c r="R849" i="4" s="1"/>
  <c r="P850" i="4"/>
  <c r="P849" i="4" s="1"/>
  <c r="N850" i="4"/>
  <c r="L850" i="4"/>
  <c r="J850" i="4"/>
  <c r="J849" i="4" s="1"/>
  <c r="H850" i="4"/>
  <c r="H849" i="4" s="1"/>
  <c r="N849" i="4"/>
  <c r="L849" i="4"/>
  <c r="R845" i="4"/>
  <c r="P845" i="4"/>
  <c r="N845" i="4"/>
  <c r="L845" i="4"/>
  <c r="J845" i="4"/>
  <c r="H845" i="4"/>
  <c r="R844" i="4"/>
  <c r="P844" i="4"/>
  <c r="N844" i="4"/>
  <c r="N843" i="4" s="1"/>
  <c r="L844" i="4"/>
  <c r="L843" i="4" s="1"/>
  <c r="J844" i="4"/>
  <c r="H844" i="4"/>
  <c r="R843" i="4"/>
  <c r="P843" i="4"/>
  <c r="J843" i="4"/>
  <c r="H843" i="4"/>
  <c r="R839" i="4"/>
  <c r="P839" i="4"/>
  <c r="N839" i="4"/>
  <c r="L839" i="4"/>
  <c r="J839" i="4"/>
  <c r="H839" i="4"/>
  <c r="R838" i="4"/>
  <c r="R837" i="4" s="1"/>
  <c r="P838" i="4"/>
  <c r="P837" i="4" s="1"/>
  <c r="N838" i="4"/>
  <c r="L838" i="4"/>
  <c r="J838" i="4"/>
  <c r="J837" i="4" s="1"/>
  <c r="H838" i="4"/>
  <c r="H837" i="4" s="1"/>
  <c r="N837" i="4"/>
  <c r="L837" i="4"/>
  <c r="R833" i="4"/>
  <c r="P833" i="4"/>
  <c r="N833" i="4"/>
  <c r="L833" i="4"/>
  <c r="J833" i="4"/>
  <c r="H833" i="4"/>
  <c r="R832" i="4"/>
  <c r="P832" i="4"/>
  <c r="N832" i="4"/>
  <c r="N831" i="4" s="1"/>
  <c r="L832" i="4"/>
  <c r="L831" i="4" s="1"/>
  <c r="J832" i="4"/>
  <c r="H832" i="4"/>
  <c r="R831" i="4"/>
  <c r="P831" i="4"/>
  <c r="J831" i="4"/>
  <c r="H831" i="4"/>
  <c r="R827" i="4"/>
  <c r="P827" i="4"/>
  <c r="N827" i="4"/>
  <c r="L827" i="4"/>
  <c r="J827" i="4"/>
  <c r="H827" i="4"/>
  <c r="R826" i="4"/>
  <c r="R825" i="4" s="1"/>
  <c r="P826" i="4"/>
  <c r="P825" i="4" s="1"/>
  <c r="N826" i="4"/>
  <c r="L826" i="4"/>
  <c r="J826" i="4"/>
  <c r="J825" i="4" s="1"/>
  <c r="H826" i="4"/>
  <c r="H825" i="4" s="1"/>
  <c r="N825" i="4"/>
  <c r="L825" i="4"/>
  <c r="R821" i="4"/>
  <c r="P821" i="4"/>
  <c r="N821" i="4"/>
  <c r="L821" i="4"/>
  <c r="J821" i="4"/>
  <c r="H821" i="4"/>
  <c r="R820" i="4"/>
  <c r="P820" i="4"/>
  <c r="N820" i="4"/>
  <c r="N819" i="4" s="1"/>
  <c r="L820" i="4"/>
  <c r="L819" i="4" s="1"/>
  <c r="J820" i="4"/>
  <c r="H820" i="4"/>
  <c r="R819" i="4"/>
  <c r="P819" i="4"/>
  <c r="J819" i="4"/>
  <c r="H819" i="4"/>
  <c r="R815" i="4"/>
  <c r="P815" i="4"/>
  <c r="N815" i="4"/>
  <c r="L815" i="4"/>
  <c r="J815" i="4"/>
  <c r="H815" i="4"/>
  <c r="R814" i="4"/>
  <c r="R813" i="4" s="1"/>
  <c r="P814" i="4"/>
  <c r="P813" i="4" s="1"/>
  <c r="N814" i="4"/>
  <c r="L814" i="4"/>
  <c r="J814" i="4"/>
  <c r="J813" i="4" s="1"/>
  <c r="H814" i="4"/>
  <c r="H813" i="4" s="1"/>
  <c r="N813" i="4"/>
  <c r="L813" i="4"/>
  <c r="R805" i="4"/>
  <c r="P805" i="4"/>
  <c r="N805" i="4"/>
  <c r="L805" i="4"/>
  <c r="J805" i="4"/>
  <c r="H805" i="4"/>
  <c r="R797" i="4"/>
  <c r="P797" i="4"/>
  <c r="N797" i="4"/>
  <c r="L797" i="4"/>
  <c r="J797" i="4"/>
  <c r="H797" i="4"/>
  <c r="R789" i="4"/>
  <c r="P789" i="4"/>
  <c r="N789" i="4"/>
  <c r="L789" i="4"/>
  <c r="J789" i="4"/>
  <c r="H789" i="4"/>
  <c r="R781" i="4"/>
  <c r="P781" i="4"/>
  <c r="N781" i="4"/>
  <c r="L781" i="4"/>
  <c r="J781" i="4"/>
  <c r="H781" i="4"/>
  <c r="R773" i="4"/>
  <c r="P773" i="4"/>
  <c r="N773" i="4"/>
  <c r="L773" i="4"/>
  <c r="J773" i="4"/>
  <c r="H773" i="4"/>
  <c r="Q771" i="4"/>
  <c r="N767" i="4"/>
  <c r="R766" i="4"/>
  <c r="P766" i="4"/>
  <c r="N766" i="4"/>
  <c r="L766" i="4"/>
  <c r="J766" i="4"/>
  <c r="H766" i="4"/>
  <c r="R758" i="4"/>
  <c r="P758" i="4"/>
  <c r="N758" i="4"/>
  <c r="L758" i="4"/>
  <c r="J758" i="4"/>
  <c r="H758" i="4"/>
  <c r="R750" i="4"/>
  <c r="P750" i="4"/>
  <c r="N750" i="4"/>
  <c r="L750" i="4"/>
  <c r="J750" i="4"/>
  <c r="H750" i="4"/>
  <c r="R742" i="4"/>
  <c r="P742" i="4"/>
  <c r="N742" i="4"/>
  <c r="L742" i="4"/>
  <c r="J742" i="4"/>
  <c r="H742" i="4"/>
  <c r="R734" i="4"/>
  <c r="P734" i="4"/>
  <c r="N734" i="4"/>
  <c r="L734" i="4"/>
  <c r="J734" i="4"/>
  <c r="H734" i="4"/>
  <c r="R726" i="4"/>
  <c r="P726" i="4"/>
  <c r="N726" i="4"/>
  <c r="L726" i="4"/>
  <c r="J726" i="4"/>
  <c r="H726" i="4"/>
  <c r="R718" i="4"/>
  <c r="P718" i="4"/>
  <c r="N718" i="4"/>
  <c r="L718" i="4"/>
  <c r="J718" i="4"/>
  <c r="H718" i="4"/>
  <c r="R710" i="4"/>
  <c r="P710" i="4"/>
  <c r="N710" i="4"/>
  <c r="L710" i="4"/>
  <c r="J710" i="4"/>
  <c r="H710" i="4"/>
  <c r="R702" i="4"/>
  <c r="P702" i="4"/>
  <c r="N702" i="4"/>
  <c r="L702" i="4"/>
  <c r="J702" i="4"/>
  <c r="H702" i="4"/>
  <c r="R694" i="4"/>
  <c r="P694" i="4"/>
  <c r="N694" i="4"/>
  <c r="L694" i="4"/>
  <c r="J694" i="4"/>
  <c r="H694" i="4"/>
  <c r="R687" i="4"/>
  <c r="P687" i="4"/>
  <c r="N687" i="4"/>
  <c r="L687" i="4"/>
  <c r="J687" i="4"/>
  <c r="H687" i="4"/>
  <c r="R680" i="4"/>
  <c r="P680" i="4"/>
  <c r="N680" i="4"/>
  <c r="L680" i="4"/>
  <c r="J680" i="4"/>
  <c r="H680" i="4"/>
  <c r="R673" i="4"/>
  <c r="P673" i="4"/>
  <c r="N673" i="4"/>
  <c r="L673" i="4"/>
  <c r="J673" i="4"/>
  <c r="H673" i="4"/>
  <c r="R664" i="4"/>
  <c r="P664" i="4"/>
  <c r="N664" i="4"/>
  <c r="L664" i="4"/>
  <c r="J664" i="4"/>
  <c r="H664" i="4"/>
  <c r="R654" i="4"/>
  <c r="P654" i="4"/>
  <c r="N654" i="4"/>
  <c r="L654" i="4"/>
  <c r="J654" i="4"/>
  <c r="H654" i="4"/>
  <c r="R646" i="4"/>
  <c r="P646" i="4"/>
  <c r="N646" i="4"/>
  <c r="L646" i="4"/>
  <c r="J646" i="4"/>
  <c r="H646" i="4"/>
  <c r="R637" i="4"/>
  <c r="P637" i="4"/>
  <c r="N637" i="4"/>
  <c r="L637" i="4"/>
  <c r="J637" i="4"/>
  <c r="H637" i="4"/>
  <c r="R628" i="4"/>
  <c r="P628" i="4"/>
  <c r="N628" i="4"/>
  <c r="L628" i="4"/>
  <c r="J628" i="4"/>
  <c r="H628" i="4"/>
  <c r="R619" i="4"/>
  <c r="P619" i="4"/>
  <c r="N619" i="4"/>
  <c r="L619" i="4"/>
  <c r="J619" i="4"/>
  <c r="H619" i="4"/>
  <c r="R608" i="4"/>
  <c r="P608" i="4"/>
  <c r="N608" i="4"/>
  <c r="L608" i="4"/>
  <c r="J608" i="4"/>
  <c r="H608" i="4"/>
  <c r="R599" i="4"/>
  <c r="P599" i="4"/>
  <c r="N599" i="4"/>
  <c r="L599" i="4"/>
  <c r="J599" i="4"/>
  <c r="H599" i="4"/>
  <c r="R590" i="4"/>
  <c r="P590" i="4"/>
  <c r="N590" i="4"/>
  <c r="L590" i="4"/>
  <c r="J590" i="4"/>
  <c r="H590" i="4"/>
  <c r="R581" i="4"/>
  <c r="P581" i="4"/>
  <c r="N581" i="4"/>
  <c r="L581" i="4"/>
  <c r="J581" i="4"/>
  <c r="H581" i="4"/>
  <c r="R577" i="4"/>
  <c r="P577" i="4"/>
  <c r="N577" i="4"/>
  <c r="L577" i="4"/>
  <c r="J577" i="4"/>
  <c r="H577" i="4"/>
  <c r="R575" i="4"/>
  <c r="P575" i="4"/>
  <c r="N575" i="4"/>
  <c r="L575" i="4"/>
  <c r="J575" i="4"/>
  <c r="H575" i="4"/>
  <c r="R574" i="4"/>
  <c r="P574" i="4"/>
  <c r="N574" i="4"/>
  <c r="L574" i="4"/>
  <c r="J574" i="4"/>
  <c r="H574" i="4"/>
  <c r="R573" i="4"/>
  <c r="P573" i="4"/>
  <c r="N573" i="4"/>
  <c r="L573" i="4"/>
  <c r="J573" i="4"/>
  <c r="H573" i="4"/>
  <c r="R572" i="4"/>
  <c r="P572" i="4"/>
  <c r="N572" i="4"/>
  <c r="L572" i="4"/>
  <c r="J572" i="4"/>
  <c r="H572" i="4"/>
  <c r="R563" i="4"/>
  <c r="P563" i="4"/>
  <c r="N563" i="4"/>
  <c r="L563" i="4"/>
  <c r="J563" i="4"/>
  <c r="H563" i="4"/>
  <c r="R556" i="4"/>
  <c r="P556" i="4"/>
  <c r="N556" i="4"/>
  <c r="L556" i="4"/>
  <c r="J556" i="4"/>
  <c r="H556" i="4"/>
  <c r="R549" i="4"/>
  <c r="P549" i="4"/>
  <c r="N549" i="4"/>
  <c r="L549" i="4"/>
  <c r="J549" i="4"/>
  <c r="H549" i="4"/>
  <c r="R542" i="4"/>
  <c r="P542" i="4"/>
  <c r="N542" i="4"/>
  <c r="L542" i="4"/>
  <c r="J542" i="4"/>
  <c r="H542" i="4"/>
  <c r="R535" i="4"/>
  <c r="P535" i="4"/>
  <c r="N535" i="4"/>
  <c r="L535" i="4"/>
  <c r="J535" i="4"/>
  <c r="H535" i="4"/>
  <c r="R526" i="4"/>
  <c r="P526" i="4"/>
  <c r="N526" i="4"/>
  <c r="L526" i="4"/>
  <c r="J526" i="4"/>
  <c r="H526" i="4"/>
  <c r="R517" i="4"/>
  <c r="P517" i="4"/>
  <c r="N517" i="4"/>
  <c r="L517" i="4"/>
  <c r="J517" i="4"/>
  <c r="H517" i="4"/>
  <c r="R508" i="4"/>
  <c r="P508" i="4"/>
  <c r="N508" i="4"/>
  <c r="L508" i="4"/>
  <c r="J508" i="4"/>
  <c r="H508" i="4"/>
  <c r="R499" i="4"/>
  <c r="P499" i="4"/>
  <c r="N499" i="4"/>
  <c r="L499" i="4"/>
  <c r="J499" i="4"/>
  <c r="H499" i="4"/>
  <c r="R492" i="4"/>
  <c r="P492" i="4"/>
  <c r="N492" i="4"/>
  <c r="L492" i="4"/>
  <c r="J492" i="4"/>
  <c r="H492" i="4"/>
  <c r="R483" i="4"/>
  <c r="P483" i="4"/>
  <c r="N483" i="4"/>
  <c r="L483" i="4"/>
  <c r="J483" i="4"/>
  <c r="H483" i="4"/>
  <c r="R475" i="4"/>
  <c r="P475" i="4"/>
  <c r="N475" i="4"/>
  <c r="L475" i="4"/>
  <c r="J475" i="4"/>
  <c r="H475" i="4"/>
  <c r="R466" i="4"/>
  <c r="P466" i="4"/>
  <c r="N466" i="4"/>
  <c r="L466" i="4"/>
  <c r="J466" i="4"/>
  <c r="H466" i="4"/>
  <c r="R458" i="4"/>
  <c r="P458" i="4"/>
  <c r="N458" i="4"/>
  <c r="L458" i="4"/>
  <c r="J458" i="4"/>
  <c r="H458" i="4"/>
  <c r="R449" i="4"/>
  <c r="P449" i="4"/>
  <c r="N449" i="4"/>
  <c r="L449" i="4"/>
  <c r="J449" i="4"/>
  <c r="H449" i="4"/>
  <c r="R440" i="4"/>
  <c r="P440" i="4"/>
  <c r="N440" i="4"/>
  <c r="L440" i="4"/>
  <c r="J440" i="4"/>
  <c r="H440" i="4"/>
  <c r="R431" i="4"/>
  <c r="P431" i="4"/>
  <c r="N431" i="4"/>
  <c r="L431" i="4"/>
  <c r="J431" i="4"/>
  <c r="H431" i="4"/>
  <c r="R421" i="4"/>
  <c r="P421" i="4"/>
  <c r="N421" i="4"/>
  <c r="L421" i="4"/>
  <c r="J421" i="4"/>
  <c r="H421" i="4"/>
  <c r="R405" i="4"/>
  <c r="P405" i="4"/>
  <c r="N405" i="4"/>
  <c r="L405" i="4"/>
  <c r="J405" i="4"/>
  <c r="H405" i="4"/>
  <c r="R401" i="4"/>
  <c r="P401" i="4"/>
  <c r="N401" i="4"/>
  <c r="L401" i="4"/>
  <c r="J401" i="4"/>
  <c r="H401" i="4"/>
  <c r="R398" i="4"/>
  <c r="P398" i="4"/>
  <c r="N398" i="4"/>
  <c r="L398" i="4"/>
  <c r="J398" i="4"/>
  <c r="H398" i="4"/>
  <c r="R391" i="4"/>
  <c r="P391" i="4"/>
  <c r="N391" i="4"/>
  <c r="L391" i="4"/>
  <c r="J391" i="4"/>
  <c r="H391" i="4"/>
  <c r="R387" i="4"/>
  <c r="P387" i="4"/>
  <c r="N387" i="4"/>
  <c r="L387" i="4"/>
  <c r="J387" i="4"/>
  <c r="H378" i="4"/>
  <c r="H376" i="4" s="1"/>
  <c r="R376" i="4"/>
  <c r="P376" i="4"/>
  <c r="N376" i="4"/>
  <c r="L376" i="4"/>
  <c r="J376" i="4"/>
  <c r="R370" i="4"/>
  <c r="P370" i="4"/>
  <c r="N370" i="4"/>
  <c r="L370" i="4"/>
  <c r="J370" i="4"/>
  <c r="H370" i="4"/>
  <c r="R354" i="4"/>
  <c r="P354" i="4"/>
  <c r="N354" i="4"/>
  <c r="L354" i="4"/>
  <c r="J354" i="4"/>
  <c r="H354" i="4"/>
  <c r="R350" i="4"/>
  <c r="P350" i="4"/>
  <c r="N350" i="4"/>
  <c r="L350" i="4"/>
  <c r="J350" i="4"/>
  <c r="H350" i="4"/>
  <c r="R341" i="4"/>
  <c r="P341" i="4"/>
  <c r="N341" i="4"/>
  <c r="L341" i="4"/>
  <c r="J341" i="4"/>
  <c r="H341" i="4"/>
  <c r="R334" i="4"/>
  <c r="P334" i="4"/>
  <c r="N334" i="4"/>
  <c r="L334" i="4"/>
  <c r="J334" i="4"/>
  <c r="H334" i="4"/>
  <c r="R331" i="4"/>
  <c r="P331" i="4"/>
  <c r="N331" i="4"/>
  <c r="L331" i="4"/>
  <c r="J331" i="4"/>
  <c r="H331" i="4"/>
  <c r="R322" i="4"/>
  <c r="P322" i="4"/>
  <c r="N322" i="4"/>
  <c r="L322" i="4"/>
  <c r="J322" i="4"/>
  <c r="H322" i="4"/>
  <c r="R318" i="4"/>
  <c r="P318" i="4"/>
  <c r="N318" i="4"/>
  <c r="L318" i="4"/>
  <c r="J318" i="4"/>
  <c r="H318" i="4"/>
  <c r="R316" i="4"/>
  <c r="P316" i="4"/>
  <c r="N316" i="4"/>
  <c r="L316" i="4"/>
  <c r="J316" i="4"/>
  <c r="H316" i="4"/>
  <c r="R293" i="4"/>
  <c r="P293" i="4"/>
  <c r="N293" i="4"/>
  <c r="L293" i="4"/>
  <c r="J293" i="4"/>
  <c r="H293" i="4"/>
  <c r="R289" i="4"/>
  <c r="P289" i="4"/>
  <c r="N289" i="4"/>
  <c r="L289" i="4"/>
  <c r="J289" i="4"/>
  <c r="H289" i="4"/>
  <c r="R288" i="4"/>
  <c r="P288" i="4"/>
  <c r="N288" i="4"/>
  <c r="L288" i="4"/>
  <c r="J288" i="4"/>
  <c r="H288" i="4"/>
  <c r="R276" i="4"/>
  <c r="P276" i="4"/>
  <c r="N276" i="4"/>
  <c r="L276" i="4"/>
  <c r="J276" i="4"/>
  <c r="H276" i="4"/>
  <c r="R260" i="4"/>
  <c r="P260" i="4"/>
  <c r="N260" i="4"/>
  <c r="L260" i="4"/>
  <c r="J260" i="4"/>
  <c r="H260" i="4"/>
  <c r="R257" i="4"/>
  <c r="P257" i="4"/>
  <c r="N257" i="4"/>
  <c r="L257" i="4"/>
  <c r="J257" i="4"/>
  <c r="H257" i="4"/>
  <c r="R256" i="4"/>
  <c r="P256" i="4"/>
  <c r="N256" i="4"/>
  <c r="L256" i="4"/>
  <c r="J256" i="4"/>
  <c r="H256" i="4"/>
  <c r="P255" i="4"/>
  <c r="N255" i="4"/>
  <c r="L255" i="4"/>
  <c r="J255" i="4"/>
  <c r="H255" i="4"/>
  <c r="R254" i="4"/>
  <c r="P254" i="4"/>
  <c r="N254" i="4"/>
  <c r="L254" i="4"/>
  <c r="L241" i="4" s="1"/>
  <c r="J254" i="4"/>
  <c r="H254" i="4"/>
  <c r="R241" i="4"/>
  <c r="P241" i="4"/>
  <c r="N241" i="4"/>
  <c r="J241" i="4"/>
  <c r="H241" i="4"/>
  <c r="R227" i="4"/>
  <c r="P227" i="4"/>
  <c r="N227" i="4"/>
  <c r="L227" i="4"/>
  <c r="J227" i="4"/>
  <c r="H227" i="4"/>
  <c r="R221" i="4"/>
  <c r="P221" i="4"/>
  <c r="N221" i="4"/>
  <c r="L221" i="4"/>
  <c r="J221" i="4"/>
  <c r="H221" i="4"/>
  <c r="R214" i="4"/>
  <c r="P214" i="4"/>
  <c r="N214" i="4"/>
  <c r="L214" i="4"/>
  <c r="J214" i="4"/>
  <c r="H214" i="4"/>
  <c r="R204" i="4"/>
  <c r="P204" i="4"/>
  <c r="N204" i="4"/>
  <c r="L204" i="4"/>
  <c r="J204" i="4"/>
  <c r="H204" i="4"/>
  <c r="R189" i="4"/>
  <c r="P189" i="4"/>
  <c r="N189" i="4"/>
  <c r="L189" i="4"/>
  <c r="R186" i="4"/>
  <c r="P186" i="4"/>
  <c r="N186" i="4"/>
  <c r="L186" i="4"/>
  <c r="J186" i="4"/>
  <c r="H186" i="4"/>
  <c r="R174" i="4"/>
  <c r="P174" i="4"/>
  <c r="N174" i="4"/>
  <c r="L174" i="4"/>
  <c r="J174" i="4"/>
  <c r="H174" i="4"/>
  <c r="R167" i="4"/>
  <c r="P167" i="4"/>
  <c r="N167" i="4"/>
  <c r="L167" i="4"/>
  <c r="J167" i="4"/>
  <c r="H167" i="4"/>
  <c r="R163" i="4"/>
  <c r="P163" i="4"/>
  <c r="N163" i="4"/>
  <c r="L163" i="4"/>
  <c r="J163" i="4"/>
  <c r="H163" i="4"/>
  <c r="R157" i="4"/>
  <c r="P157" i="4"/>
  <c r="N157" i="4"/>
  <c r="L157" i="4"/>
  <c r="J157" i="4"/>
  <c r="H157" i="4"/>
  <c r="R138" i="4"/>
  <c r="P138" i="4"/>
  <c r="N138" i="4"/>
  <c r="L138" i="4"/>
  <c r="J138" i="4"/>
  <c r="H138" i="4"/>
  <c r="R129" i="4"/>
  <c r="P129" i="4"/>
  <c r="N129" i="4"/>
  <c r="L129" i="4"/>
  <c r="J129" i="4"/>
  <c r="H129" i="4"/>
  <c r="R110" i="4"/>
  <c r="P110" i="4"/>
  <c r="N110" i="4"/>
  <c r="L110" i="4"/>
  <c r="J110" i="4"/>
  <c r="H110" i="4"/>
  <c r="R101" i="4"/>
  <c r="P101" i="4"/>
  <c r="N101" i="4"/>
  <c r="L101" i="4"/>
  <c r="J101" i="4"/>
  <c r="H101" i="4"/>
  <c r="R92" i="4"/>
  <c r="P92" i="4"/>
  <c r="N92" i="4"/>
  <c r="L92" i="4"/>
  <c r="J92" i="4"/>
  <c r="H92" i="4"/>
  <c r="J64" i="4"/>
  <c r="J53" i="4" s="1"/>
  <c r="H53" i="4"/>
  <c r="R23" i="4"/>
  <c r="P23" i="4"/>
  <c r="N23" i="4"/>
  <c r="L23" i="4"/>
  <c r="J23" i="4"/>
  <c r="H23" i="4"/>
  <c r="R13" i="4"/>
  <c r="P13" i="4"/>
  <c r="N13" i="4"/>
  <c r="L13" i="4"/>
  <c r="J13" i="4"/>
  <c r="J902" i="4" s="1"/>
  <c r="H13" i="4"/>
  <c r="H902" i="4" s="1"/>
  <c r="L64" i="4" l="1"/>
  <c r="R902" i="2"/>
  <c r="P902" i="2"/>
  <c r="N902" i="2"/>
  <c r="L902" i="2"/>
  <c r="J902" i="2"/>
  <c r="H902" i="2"/>
  <c r="R654" i="2"/>
  <c r="P654" i="2"/>
  <c r="N654" i="2"/>
  <c r="L654" i="2"/>
  <c r="J654" i="2"/>
  <c r="H654" i="2"/>
  <c r="J186" i="2"/>
  <c r="H186" i="2"/>
  <c r="R138" i="2"/>
  <c r="P138" i="2"/>
  <c r="N138" i="2"/>
  <c r="L138" i="2"/>
  <c r="J138" i="2"/>
  <c r="H138" i="2"/>
  <c r="R110" i="2"/>
  <c r="P110" i="2"/>
  <c r="N110" i="2"/>
  <c r="L110" i="2"/>
  <c r="J110" i="2"/>
  <c r="H110" i="2"/>
  <c r="R101" i="2"/>
  <c r="P101" i="2"/>
  <c r="N101" i="2"/>
  <c r="L101" i="2"/>
  <c r="J101" i="2"/>
  <c r="H101" i="2"/>
  <c r="N64" i="4" l="1"/>
  <c r="L53" i="4"/>
  <c r="L902" i="4" s="1"/>
  <c r="R875" i="2"/>
  <c r="P875" i="2"/>
  <c r="N875" i="2"/>
  <c r="L875" i="2"/>
  <c r="J875" i="2"/>
  <c r="H875" i="2"/>
  <c r="R874" i="2"/>
  <c r="P874" i="2"/>
  <c r="N874" i="2"/>
  <c r="L874" i="2"/>
  <c r="J874" i="2"/>
  <c r="H874" i="2"/>
  <c r="H873" i="2" s="1"/>
  <c r="R869" i="2"/>
  <c r="P869" i="2"/>
  <c r="N869" i="2"/>
  <c r="L869" i="2"/>
  <c r="J869" i="2"/>
  <c r="H869" i="2"/>
  <c r="R868" i="2"/>
  <c r="P868" i="2"/>
  <c r="N868" i="2"/>
  <c r="L868" i="2"/>
  <c r="J868" i="2"/>
  <c r="H868" i="2"/>
  <c r="R863" i="2"/>
  <c r="P863" i="2"/>
  <c r="N863" i="2"/>
  <c r="L863" i="2"/>
  <c r="J863" i="2"/>
  <c r="H863" i="2"/>
  <c r="R862" i="2"/>
  <c r="P862" i="2"/>
  <c r="N862" i="2"/>
  <c r="L862" i="2"/>
  <c r="J862" i="2"/>
  <c r="H862" i="2"/>
  <c r="R857" i="2"/>
  <c r="P857" i="2"/>
  <c r="N857" i="2"/>
  <c r="L857" i="2"/>
  <c r="J857" i="2"/>
  <c r="H857" i="2"/>
  <c r="R856" i="2"/>
  <c r="P856" i="2"/>
  <c r="N856" i="2"/>
  <c r="L856" i="2"/>
  <c r="J856" i="2"/>
  <c r="H856" i="2"/>
  <c r="R851" i="2"/>
  <c r="P851" i="2"/>
  <c r="N851" i="2"/>
  <c r="L851" i="2"/>
  <c r="J851" i="2"/>
  <c r="H851" i="2"/>
  <c r="R850" i="2"/>
  <c r="P850" i="2"/>
  <c r="N850" i="2"/>
  <c r="L850" i="2"/>
  <c r="J850" i="2"/>
  <c r="H850" i="2"/>
  <c r="R845" i="2"/>
  <c r="P845" i="2"/>
  <c r="N845" i="2"/>
  <c r="L845" i="2"/>
  <c r="J845" i="2"/>
  <c r="H845" i="2"/>
  <c r="R844" i="2"/>
  <c r="P844" i="2"/>
  <c r="N844" i="2"/>
  <c r="L844" i="2"/>
  <c r="J844" i="2"/>
  <c r="H844" i="2"/>
  <c r="R839" i="2"/>
  <c r="P839" i="2"/>
  <c r="N839" i="2"/>
  <c r="L839" i="2"/>
  <c r="J839" i="2"/>
  <c r="H839" i="2"/>
  <c r="R838" i="2"/>
  <c r="P838" i="2"/>
  <c r="N838" i="2"/>
  <c r="L838" i="2"/>
  <c r="J838" i="2"/>
  <c r="H838" i="2"/>
  <c r="R833" i="2"/>
  <c r="P833" i="2"/>
  <c r="N833" i="2"/>
  <c r="L833" i="2"/>
  <c r="J833" i="2"/>
  <c r="H833" i="2"/>
  <c r="R832" i="2"/>
  <c r="P832" i="2"/>
  <c r="N832" i="2"/>
  <c r="L832" i="2"/>
  <c r="J832" i="2"/>
  <c r="H832" i="2"/>
  <c r="R827" i="2"/>
  <c r="P827" i="2"/>
  <c r="N827" i="2"/>
  <c r="L827" i="2"/>
  <c r="J827" i="2"/>
  <c r="H827" i="2"/>
  <c r="R826" i="2"/>
  <c r="P826" i="2"/>
  <c r="N826" i="2"/>
  <c r="L826" i="2"/>
  <c r="J826" i="2"/>
  <c r="H826" i="2"/>
  <c r="R821" i="2"/>
  <c r="P821" i="2"/>
  <c r="N821" i="2"/>
  <c r="L821" i="2"/>
  <c r="J821" i="2"/>
  <c r="H821" i="2"/>
  <c r="R820" i="2"/>
  <c r="P820" i="2"/>
  <c r="N820" i="2"/>
  <c r="L820" i="2"/>
  <c r="J820" i="2"/>
  <c r="H820" i="2"/>
  <c r="R815" i="2"/>
  <c r="P815" i="2"/>
  <c r="N815" i="2"/>
  <c r="L815" i="2"/>
  <c r="J815" i="2"/>
  <c r="H815" i="2"/>
  <c r="R814" i="2"/>
  <c r="P814" i="2"/>
  <c r="N814" i="2"/>
  <c r="L814" i="2"/>
  <c r="J814" i="2"/>
  <c r="H814" i="2"/>
  <c r="R805" i="2"/>
  <c r="P805" i="2"/>
  <c r="N805" i="2"/>
  <c r="L805" i="2"/>
  <c r="J805" i="2"/>
  <c r="H805" i="2"/>
  <c r="R797" i="2"/>
  <c r="P797" i="2"/>
  <c r="N797" i="2"/>
  <c r="L797" i="2"/>
  <c r="J797" i="2"/>
  <c r="H797" i="2"/>
  <c r="R789" i="2"/>
  <c r="P789" i="2"/>
  <c r="N789" i="2"/>
  <c r="L789" i="2"/>
  <c r="J789" i="2"/>
  <c r="H789" i="2"/>
  <c r="R781" i="2"/>
  <c r="P781" i="2"/>
  <c r="N781" i="2"/>
  <c r="L781" i="2"/>
  <c r="J781" i="2"/>
  <c r="H781" i="2"/>
  <c r="R773" i="2"/>
  <c r="P773" i="2"/>
  <c r="N773" i="2"/>
  <c r="L773" i="2"/>
  <c r="J773" i="2"/>
  <c r="H773" i="2"/>
  <c r="R758" i="2"/>
  <c r="P758" i="2"/>
  <c r="N758" i="2"/>
  <c r="L758" i="2"/>
  <c r="J758" i="2"/>
  <c r="H758" i="2"/>
  <c r="R750" i="2"/>
  <c r="P750" i="2"/>
  <c r="N750" i="2"/>
  <c r="L750" i="2"/>
  <c r="J750" i="2"/>
  <c r="H750" i="2"/>
  <c r="R742" i="2"/>
  <c r="P742" i="2"/>
  <c r="N742" i="2"/>
  <c r="L742" i="2"/>
  <c r="J742" i="2"/>
  <c r="H742" i="2"/>
  <c r="R734" i="2"/>
  <c r="P734" i="2"/>
  <c r="N734" i="2"/>
  <c r="L734" i="2"/>
  <c r="J734" i="2"/>
  <c r="H734" i="2"/>
  <c r="R726" i="2"/>
  <c r="P726" i="2"/>
  <c r="N726" i="2"/>
  <c r="L726" i="2"/>
  <c r="J726" i="2"/>
  <c r="H726" i="2"/>
  <c r="R718" i="2"/>
  <c r="P718" i="2"/>
  <c r="N718" i="2"/>
  <c r="L718" i="2"/>
  <c r="J718" i="2"/>
  <c r="H718" i="2"/>
  <c r="R710" i="2"/>
  <c r="P710" i="2"/>
  <c r="N710" i="2"/>
  <c r="L710" i="2"/>
  <c r="J710" i="2"/>
  <c r="H710" i="2"/>
  <c r="N767" i="2"/>
  <c r="P64" i="4" l="1"/>
  <c r="N53" i="4"/>
  <c r="N902" i="4" s="1"/>
  <c r="P873" i="2"/>
  <c r="L873" i="2"/>
  <c r="J813" i="2"/>
  <c r="R813" i="2"/>
  <c r="N813" i="2"/>
  <c r="N819" i="2"/>
  <c r="J825" i="2"/>
  <c r="R825" i="2"/>
  <c r="N831" i="2"/>
  <c r="N843" i="2"/>
  <c r="N855" i="2"/>
  <c r="J861" i="2"/>
  <c r="R861" i="2"/>
  <c r="N861" i="2"/>
  <c r="N867" i="2"/>
  <c r="J873" i="2"/>
  <c r="R873" i="2"/>
  <c r="N873" i="2"/>
  <c r="H825" i="2"/>
  <c r="P825" i="2"/>
  <c r="L825" i="2"/>
  <c r="L843" i="2"/>
  <c r="L855" i="2"/>
  <c r="N825" i="2"/>
  <c r="H837" i="2"/>
  <c r="P837" i="2"/>
  <c r="L837" i="2"/>
  <c r="L819" i="2"/>
  <c r="J837" i="2"/>
  <c r="R837" i="2"/>
  <c r="N837" i="2"/>
  <c r="H849" i="2"/>
  <c r="P849" i="2"/>
  <c r="L849" i="2"/>
  <c r="L867" i="2"/>
  <c r="H813" i="2"/>
  <c r="P813" i="2"/>
  <c r="L813" i="2"/>
  <c r="L831" i="2"/>
  <c r="J849" i="2"/>
  <c r="R849" i="2"/>
  <c r="N849" i="2"/>
  <c r="H861" i="2"/>
  <c r="P861" i="2"/>
  <c r="L861" i="2"/>
  <c r="H831" i="2"/>
  <c r="P831" i="2"/>
  <c r="H843" i="2"/>
  <c r="P843" i="2"/>
  <c r="H855" i="2"/>
  <c r="P855" i="2"/>
  <c r="H867" i="2"/>
  <c r="P867" i="2"/>
  <c r="H819" i="2"/>
  <c r="P819" i="2"/>
  <c r="J819" i="2"/>
  <c r="R819" i="2"/>
  <c r="J831" i="2"/>
  <c r="R831" i="2"/>
  <c r="J843" i="2"/>
  <c r="R843" i="2"/>
  <c r="J855" i="2"/>
  <c r="R855" i="2"/>
  <c r="J867" i="2"/>
  <c r="R867" i="2"/>
  <c r="P53" i="4" l="1"/>
  <c r="P902" i="4" s="1"/>
  <c r="R64" i="4"/>
  <c r="R53" i="4" s="1"/>
  <c r="R902" i="4" s="1"/>
  <c r="R475" i="2"/>
  <c r="P475" i="2"/>
  <c r="N475" i="2"/>
  <c r="L475" i="2"/>
  <c r="J475" i="2"/>
  <c r="H475" i="2"/>
  <c r="J64" i="2"/>
  <c r="L64" i="2" s="1"/>
  <c r="N64" i="2" s="1"/>
  <c r="P64" i="2" s="1"/>
  <c r="R64" i="2" s="1"/>
  <c r="J387" i="2" l="1"/>
  <c r="J376" i="2" s="1"/>
  <c r="L387" i="2"/>
  <c r="L376" i="2" s="1"/>
  <c r="N387" i="2"/>
  <c r="N376" i="2" s="1"/>
  <c r="P387" i="2"/>
  <c r="P376" i="2" s="1"/>
  <c r="R387" i="2"/>
  <c r="R376" i="2" s="1"/>
  <c r="E18" i="3" l="1"/>
  <c r="R221" i="2" l="1"/>
  <c r="P221" i="2"/>
  <c r="N221" i="2"/>
  <c r="L221" i="2"/>
  <c r="J221" i="2"/>
  <c r="H221" i="2"/>
  <c r="R619" i="2"/>
  <c r="P619" i="2"/>
  <c r="N619" i="2"/>
  <c r="L619" i="2"/>
  <c r="J619" i="2"/>
  <c r="H619" i="2"/>
  <c r="R563" i="2" l="1"/>
  <c r="P563" i="2"/>
  <c r="J563" i="2"/>
  <c r="H563" i="2"/>
  <c r="N563" i="2"/>
  <c r="L563" i="2" l="1"/>
  <c r="H174" i="2" l="1"/>
  <c r="R526" i="2"/>
  <c r="P526" i="2"/>
  <c r="N526" i="2"/>
  <c r="L526" i="2"/>
  <c r="J526" i="2"/>
  <c r="H526" i="2"/>
  <c r="R680" i="2"/>
  <c r="P680" i="2"/>
  <c r="N680" i="2"/>
  <c r="L680" i="2"/>
  <c r="J680" i="2"/>
  <c r="H680" i="2"/>
  <c r="R391" i="2"/>
  <c r="P391" i="2"/>
  <c r="N391" i="2"/>
  <c r="L391" i="2"/>
  <c r="J391" i="2"/>
  <c r="H391" i="2"/>
  <c r="R664" i="2" l="1"/>
  <c r="P664" i="2"/>
  <c r="J664" i="2"/>
  <c r="H664" i="2"/>
  <c r="N664" i="2"/>
  <c r="L664" i="2"/>
  <c r="R599" i="2" l="1"/>
  <c r="R766" i="2"/>
  <c r="P766" i="2"/>
  <c r="N766" i="2"/>
  <c r="L766" i="2"/>
  <c r="J766" i="2"/>
  <c r="H766" i="2"/>
  <c r="R702" i="2" l="1"/>
  <c r="P702" i="2"/>
  <c r="N702" i="2"/>
  <c r="L702" i="2"/>
  <c r="H702" i="2"/>
  <c r="J702" i="2"/>
  <c r="H556" i="2"/>
  <c r="R483" i="2"/>
  <c r="P483" i="2"/>
  <c r="N483" i="2"/>
  <c r="L483" i="2"/>
  <c r="J483" i="2"/>
  <c r="H483" i="2"/>
  <c r="R694" i="2"/>
  <c r="P694" i="2"/>
  <c r="N694" i="2"/>
  <c r="L694" i="2"/>
  <c r="J694" i="2"/>
  <c r="H694" i="2"/>
  <c r="R466" i="2"/>
  <c r="P466" i="2"/>
  <c r="N466" i="2"/>
  <c r="L466" i="2"/>
  <c r="J466" i="2"/>
  <c r="H466" i="2"/>
  <c r="R499" i="2"/>
  <c r="P499" i="2"/>
  <c r="N499" i="2"/>
  <c r="L499" i="2"/>
  <c r="J499" i="2"/>
  <c r="H499" i="2"/>
  <c r="P590" i="2"/>
  <c r="N590" i="2"/>
  <c r="L590" i="2"/>
  <c r="J590" i="2"/>
  <c r="H590" i="2"/>
  <c r="R608" i="2"/>
  <c r="P608" i="2"/>
  <c r="N608" i="2"/>
  <c r="L608" i="2"/>
  <c r="J608" i="2"/>
  <c r="H608" i="2"/>
  <c r="R458" i="2"/>
  <c r="P458" i="2"/>
  <c r="N458" i="2"/>
  <c r="L458" i="2"/>
  <c r="J458" i="2"/>
  <c r="H458" i="2"/>
  <c r="R492" i="2"/>
  <c r="P492" i="2"/>
  <c r="N492" i="2"/>
  <c r="L492" i="2"/>
  <c r="J492" i="2"/>
  <c r="H492" i="2"/>
  <c r="R542" i="2"/>
  <c r="P542" i="2"/>
  <c r="N542" i="2"/>
  <c r="L542" i="2"/>
  <c r="J542" i="2"/>
  <c r="H542" i="2"/>
  <c r="R646" i="2"/>
  <c r="P646" i="2"/>
  <c r="N646" i="2"/>
  <c r="L646" i="2"/>
  <c r="J646" i="2"/>
  <c r="H646" i="2"/>
  <c r="R628" i="2"/>
  <c r="P628" i="2"/>
  <c r="N628" i="2"/>
  <c r="L628" i="2"/>
  <c r="J628" i="2"/>
  <c r="H628" i="2"/>
  <c r="R581" i="2"/>
  <c r="P581" i="2"/>
  <c r="N581" i="2"/>
  <c r="L581" i="2"/>
  <c r="J581" i="2"/>
  <c r="H581" i="2"/>
  <c r="R449" i="2"/>
  <c r="P449" i="2"/>
  <c r="N449" i="2"/>
  <c r="L449" i="2"/>
  <c r="J449" i="2"/>
  <c r="H449" i="2"/>
  <c r="R508" i="2"/>
  <c r="P508" i="2"/>
  <c r="N508" i="2"/>
  <c r="L508" i="2"/>
  <c r="J508" i="2"/>
  <c r="H508" i="2"/>
  <c r="R687" i="2"/>
  <c r="P687" i="2"/>
  <c r="N687" i="2"/>
  <c r="L687" i="2"/>
  <c r="J687" i="2"/>
  <c r="H687" i="2"/>
  <c r="R440" i="2"/>
  <c r="R431" i="2"/>
  <c r="P431" i="2"/>
  <c r="N431" i="2"/>
  <c r="L431" i="2"/>
  <c r="J431" i="2"/>
  <c r="H431" i="2"/>
  <c r="R421" i="2"/>
  <c r="P421" i="2"/>
  <c r="N421" i="2"/>
  <c r="L421" i="2"/>
  <c r="J421" i="2"/>
  <c r="H421" i="2"/>
  <c r="R350" i="2"/>
  <c r="P350" i="2"/>
  <c r="N350" i="2"/>
  <c r="L350" i="2"/>
  <c r="J350" i="2"/>
  <c r="H350" i="2"/>
  <c r="R341" i="2"/>
  <c r="P341" i="2"/>
  <c r="N341" i="2"/>
  <c r="L341" i="2"/>
  <c r="J341" i="2"/>
  <c r="H341" i="2"/>
  <c r="R334" i="2"/>
  <c r="P334" i="2"/>
  <c r="N334" i="2"/>
  <c r="L334" i="2"/>
  <c r="J334" i="2"/>
  <c r="H334" i="2"/>
  <c r="R331" i="2"/>
  <c r="P331" i="2"/>
  <c r="N331" i="2"/>
  <c r="L331" i="2"/>
  <c r="J331" i="2"/>
  <c r="H331" i="2"/>
  <c r="R322" i="2"/>
  <c r="P322" i="2"/>
  <c r="N322" i="2"/>
  <c r="L322" i="2"/>
  <c r="J322" i="2"/>
  <c r="H322" i="2"/>
  <c r="R318" i="2"/>
  <c r="P318" i="2"/>
  <c r="N318" i="2"/>
  <c r="L318" i="2"/>
  <c r="J318" i="2"/>
  <c r="H318" i="2"/>
  <c r="J260" i="2"/>
  <c r="H260" i="2"/>
  <c r="R227" i="2"/>
  <c r="P227" i="2"/>
  <c r="N227" i="2"/>
  <c r="L227" i="2"/>
  <c r="J227" i="2"/>
  <c r="H227" i="2"/>
  <c r="R214" i="2"/>
  <c r="P214" i="2"/>
  <c r="N214" i="2"/>
  <c r="L214" i="2"/>
  <c r="J214" i="2"/>
  <c r="H214" i="2"/>
  <c r="R204" i="2"/>
  <c r="P204" i="2"/>
  <c r="N204" i="2"/>
  <c r="L204" i="2"/>
  <c r="J204" i="2"/>
  <c r="H204" i="2"/>
  <c r="R174" i="2"/>
  <c r="P174" i="2"/>
  <c r="N174" i="2"/>
  <c r="L174" i="2"/>
  <c r="J174" i="2"/>
  <c r="R167" i="2"/>
  <c r="P167" i="2"/>
  <c r="N167" i="2"/>
  <c r="L167" i="2"/>
  <c r="J167" i="2"/>
  <c r="H167" i="2"/>
  <c r="R157" i="2"/>
  <c r="P157" i="2"/>
  <c r="N157" i="2"/>
  <c r="L157" i="2"/>
  <c r="J157" i="2"/>
  <c r="H157" i="2"/>
  <c r="R129" i="2"/>
  <c r="P129" i="2"/>
  <c r="N129" i="2"/>
  <c r="L129" i="2"/>
  <c r="J129" i="2"/>
  <c r="H129" i="2"/>
  <c r="R92" i="2"/>
  <c r="P92" i="2"/>
  <c r="N92" i="2"/>
  <c r="L92" i="2"/>
  <c r="J92" i="2"/>
  <c r="H92" i="2"/>
  <c r="R23" i="2"/>
  <c r="P23" i="2"/>
  <c r="N23" i="2"/>
  <c r="L23" i="2"/>
  <c r="J23" i="2"/>
  <c r="H23" i="2"/>
  <c r="R13" i="2"/>
  <c r="P13" i="2"/>
  <c r="N13" i="2"/>
  <c r="L13" i="2"/>
  <c r="J13" i="2"/>
  <c r="H13" i="2"/>
  <c r="R577" i="2"/>
  <c r="P577" i="2"/>
  <c r="N577" i="2"/>
  <c r="L577" i="2"/>
  <c r="J577" i="2"/>
  <c r="H577" i="2"/>
  <c r="R575" i="2"/>
  <c r="P575" i="2"/>
  <c r="N575" i="2"/>
  <c r="L575" i="2"/>
  <c r="J575" i="2"/>
  <c r="H575" i="2"/>
  <c r="R574" i="2"/>
  <c r="P574" i="2"/>
  <c r="N574" i="2"/>
  <c r="L574" i="2"/>
  <c r="J574" i="2"/>
  <c r="H574" i="2"/>
  <c r="R573" i="2"/>
  <c r="P573" i="2"/>
  <c r="N573" i="2"/>
  <c r="L573" i="2"/>
  <c r="J573" i="2"/>
  <c r="H573" i="2"/>
  <c r="R637" i="2"/>
  <c r="J637" i="2"/>
  <c r="R900" i="2"/>
  <c r="P900" i="2"/>
  <c r="N900" i="2"/>
  <c r="L900" i="2"/>
  <c r="J900" i="2"/>
  <c r="H900" i="2"/>
  <c r="R899" i="2"/>
  <c r="P899" i="2"/>
  <c r="N899" i="2"/>
  <c r="L899" i="2"/>
  <c r="J899" i="2"/>
  <c r="H899" i="2"/>
  <c r="R898" i="2"/>
  <c r="P898" i="2"/>
  <c r="N898" i="2"/>
  <c r="L898" i="2"/>
  <c r="J898" i="2"/>
  <c r="H898" i="2"/>
  <c r="R893" i="2"/>
  <c r="P893" i="2"/>
  <c r="N893" i="2"/>
  <c r="L893" i="2"/>
  <c r="J893" i="2"/>
  <c r="H893" i="2"/>
  <c r="R892" i="2"/>
  <c r="P892" i="2"/>
  <c r="N892" i="2"/>
  <c r="L892" i="2"/>
  <c r="J892" i="2"/>
  <c r="H892" i="2"/>
  <c r="R887" i="2"/>
  <c r="P887" i="2"/>
  <c r="N887" i="2"/>
  <c r="L887" i="2"/>
  <c r="J887" i="2"/>
  <c r="H887" i="2"/>
  <c r="R886" i="2"/>
  <c r="P886" i="2"/>
  <c r="N886" i="2"/>
  <c r="L886" i="2"/>
  <c r="J886" i="2"/>
  <c r="H886" i="2"/>
  <c r="R881" i="2"/>
  <c r="P881" i="2"/>
  <c r="N881" i="2"/>
  <c r="L881" i="2"/>
  <c r="J881" i="2"/>
  <c r="H881" i="2"/>
  <c r="R880" i="2"/>
  <c r="P880" i="2"/>
  <c r="N880" i="2"/>
  <c r="L880" i="2"/>
  <c r="J880" i="2"/>
  <c r="H880" i="2"/>
  <c r="R401" i="2"/>
  <c r="P401" i="2"/>
  <c r="N401" i="2"/>
  <c r="L401" i="2"/>
  <c r="J401" i="2"/>
  <c r="H401" i="2"/>
  <c r="R316" i="2"/>
  <c r="P316" i="2"/>
  <c r="N316" i="2"/>
  <c r="L316" i="2"/>
  <c r="J316" i="2"/>
  <c r="H316" i="2"/>
  <c r="R293" i="2"/>
  <c r="P293" i="2"/>
  <c r="N293" i="2"/>
  <c r="L293" i="2"/>
  <c r="J293" i="2"/>
  <c r="H293" i="2"/>
  <c r="R289" i="2"/>
  <c r="P289" i="2"/>
  <c r="N289" i="2"/>
  <c r="L289" i="2"/>
  <c r="J289" i="2"/>
  <c r="H289" i="2"/>
  <c r="R288" i="2"/>
  <c r="P288" i="2"/>
  <c r="N288" i="2"/>
  <c r="L288" i="2"/>
  <c r="J288" i="2"/>
  <c r="H288" i="2"/>
  <c r="R257" i="2"/>
  <c r="P257" i="2"/>
  <c r="N257" i="2"/>
  <c r="L257" i="2"/>
  <c r="J257" i="2"/>
  <c r="H257" i="2"/>
  <c r="R256" i="2"/>
  <c r="P256" i="2"/>
  <c r="N256" i="2"/>
  <c r="L256" i="2"/>
  <c r="J256" i="2"/>
  <c r="H256" i="2"/>
  <c r="P255" i="2"/>
  <c r="N255" i="2"/>
  <c r="L255" i="2"/>
  <c r="J255" i="2"/>
  <c r="H255" i="2"/>
  <c r="R254" i="2"/>
  <c r="P254" i="2"/>
  <c r="N254" i="2"/>
  <c r="L254" i="2"/>
  <c r="J254" i="2"/>
  <c r="H254" i="2"/>
  <c r="N891" i="2" l="1"/>
  <c r="N897" i="2"/>
  <c r="P572" i="2"/>
  <c r="H572" i="2"/>
  <c r="J549" i="2"/>
  <c r="R549" i="2"/>
  <c r="N241" i="2"/>
  <c r="R276" i="2"/>
  <c r="J398" i="2"/>
  <c r="R398" i="2"/>
  <c r="J879" i="2"/>
  <c r="R879" i="2"/>
  <c r="J885" i="2"/>
  <c r="R885" i="2"/>
  <c r="J891" i="2"/>
  <c r="R891" i="2"/>
  <c r="J897" i="2"/>
  <c r="N637" i="2"/>
  <c r="L572" i="2"/>
  <c r="N549" i="2"/>
  <c r="J241" i="2"/>
  <c r="R241" i="2"/>
  <c r="N276" i="2"/>
  <c r="N398" i="2"/>
  <c r="N879" i="2"/>
  <c r="N885" i="2"/>
  <c r="H549" i="2"/>
  <c r="P549" i="2"/>
  <c r="L241" i="2"/>
  <c r="H276" i="2"/>
  <c r="P276" i="2"/>
  <c r="H398" i="2"/>
  <c r="P398" i="2"/>
  <c r="L398" i="2"/>
  <c r="H879" i="2"/>
  <c r="P879" i="2"/>
  <c r="H885" i="2"/>
  <c r="P885" i="2"/>
  <c r="H891" i="2"/>
  <c r="P891" i="2"/>
  <c r="H897" i="2"/>
  <c r="P897" i="2"/>
  <c r="L637" i="2"/>
  <c r="L599" i="2"/>
  <c r="J572" i="2"/>
  <c r="R572" i="2"/>
  <c r="R897" i="2"/>
  <c r="J276" i="2"/>
  <c r="N599" i="2"/>
  <c r="L549" i="2"/>
  <c r="H241" i="2"/>
  <c r="P241" i="2"/>
  <c r="L276" i="2"/>
  <c r="L879" i="2"/>
  <c r="L885" i="2"/>
  <c r="L891" i="2"/>
  <c r="L897" i="2"/>
  <c r="H637" i="2"/>
  <c r="P637" i="2"/>
  <c r="H599" i="2"/>
  <c r="P599" i="2"/>
  <c r="N572" i="2"/>
  <c r="J599" i="2"/>
  <c r="Q771" i="2"/>
  <c r="R189" i="2"/>
  <c r="R186" i="2" s="1"/>
  <c r="P189" i="2"/>
  <c r="P186" i="2" s="1"/>
  <c r="N189" i="2"/>
  <c r="N186" i="2" s="1"/>
  <c r="L189" i="2"/>
  <c r="L186" i="2" s="1"/>
  <c r="J556" i="2" l="1"/>
  <c r="N535" i="2"/>
  <c r="J535" i="2"/>
  <c r="L535" i="2"/>
  <c r="H535" i="2"/>
  <c r="L556" i="2"/>
  <c r="R535" i="2"/>
  <c r="P535" i="2"/>
  <c r="L260" i="2"/>
  <c r="P440" i="2"/>
  <c r="N440" i="2"/>
  <c r="L440" i="2"/>
  <c r="J440" i="2"/>
  <c r="H440" i="2"/>
  <c r="H378" i="2"/>
  <c r="H376" i="2" s="1"/>
  <c r="H673" i="2" l="1"/>
  <c r="J673" i="2"/>
  <c r="N556" i="2"/>
  <c r="R673" i="2"/>
  <c r="N673" i="2"/>
  <c r="L673" i="2"/>
  <c r="P673" i="2"/>
  <c r="N260" i="2"/>
  <c r="R556" i="2" l="1"/>
  <c r="P556" i="2"/>
  <c r="R260" i="2"/>
  <c r="P260" i="2"/>
  <c r="R590" i="2" l="1"/>
  <c r="H53" i="2"/>
  <c r="R163" i="2" l="1"/>
  <c r="P163" i="2"/>
  <c r="N163" i="2"/>
  <c r="L163" i="2"/>
  <c r="J163" i="2"/>
  <c r="H163" i="2"/>
  <c r="H517" i="2" l="1"/>
  <c r="P517" i="2"/>
  <c r="J517" i="2"/>
  <c r="R517" i="2"/>
  <c r="N517" i="2"/>
  <c r="L517" i="2"/>
  <c r="J53" i="2" l="1"/>
  <c r="R405" i="2"/>
  <c r="P405" i="2"/>
  <c r="N405" i="2"/>
  <c r="L405" i="2"/>
  <c r="J405" i="2"/>
  <c r="H405" i="2"/>
  <c r="R370" i="2"/>
  <c r="R354" i="2" s="1"/>
  <c r="P370" i="2"/>
  <c r="P354" i="2" s="1"/>
  <c r="N370" i="2"/>
  <c r="N354" i="2" s="1"/>
  <c r="L370" i="2"/>
  <c r="L354" i="2" s="1"/>
  <c r="J370" i="2"/>
  <c r="J354" i="2" s="1"/>
  <c r="H370" i="2"/>
  <c r="H354" i="2" s="1"/>
  <c r="L53" i="2" l="1"/>
  <c r="N53" i="2" l="1"/>
  <c r="R53" i="2" l="1"/>
  <c r="P53" i="2"/>
</calcChain>
</file>

<file path=xl/sharedStrings.xml><?xml version="1.0" encoding="utf-8"?>
<sst xmlns="http://schemas.openxmlformats.org/spreadsheetml/2006/main" count="2202" uniqueCount="497">
  <si>
    <t xml:space="preserve">KODE </t>
  </si>
  <si>
    <t>BIDANG URUSAN PEMERINTAHAN DAN PROGRAM PEMBANGUNAN</t>
  </si>
  <si>
    <t xml:space="preserve">CAPAIAN KINERJA PROGRAM DAN  KERANGKA PENDANAAN </t>
  </si>
  <si>
    <t xml:space="preserve">KONDISI KINERJA PADA AKHIR PERIODE </t>
  </si>
  <si>
    <t xml:space="preserve">PENANGGUNG JAWAB </t>
  </si>
  <si>
    <t xml:space="preserve">TARGET </t>
  </si>
  <si>
    <t xml:space="preserve">RP </t>
  </si>
  <si>
    <t>URUSAN WAJIB</t>
  </si>
  <si>
    <t>PENDIDIKAN</t>
  </si>
  <si>
    <t>(1)</t>
  </si>
  <si>
    <t>(2)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</si>
  <si>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</si>
  <si>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</si>
  <si>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</si>
  <si>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</si>
  <si>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</si>
  <si>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</si>
  <si>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</si>
  <si>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</si>
  <si>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</si>
  <si>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</si>
  <si>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</si>
  <si>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</si>
  <si>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</si>
  <si>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</si>
  <si>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KEBUTUHAN PENDANAAN</t>
  </si>
  <si>
    <t>Program Peningkatan Sarana dan Prasarana Aparatur</t>
  </si>
  <si>
    <t>Program Pembangunan Jalan dan Jembatan</t>
  </si>
  <si>
    <t>Program Pembangunan saluran drainase/gorong-gorong</t>
  </si>
  <si>
    <t>Program Pembangunan turap/talud/brojong</t>
  </si>
  <si>
    <t>Program rehabilitasi/pemeliharaan Jalan dan Jembatan</t>
  </si>
  <si>
    <t>Program rehabilitasi/pemeliharaan talud/bronjong</t>
  </si>
  <si>
    <t>Program tanggap darurat Jalan dan Jembatan</t>
  </si>
  <si>
    <t>Program Data Base Bidang Keciptakaryaan</t>
  </si>
  <si>
    <t>Program pembangunan infrastruktur perdesaaan</t>
  </si>
  <si>
    <t>Program Pelayanan Administrasi Perkantoran</t>
  </si>
  <si>
    <t>Program Peningkatan Disiplin Aparatur</t>
  </si>
  <si>
    <t>Program Perencanaan Tata Ruang</t>
  </si>
  <si>
    <t>Program Pengendalian Pemanfaatan Ruang</t>
  </si>
  <si>
    <t>KESEHATAN</t>
  </si>
  <si>
    <t>SOSIAL</t>
  </si>
  <si>
    <t>PELAYANAN DASAR</t>
  </si>
  <si>
    <t>TENAGA KERJA</t>
  </si>
  <si>
    <t>PERTANAHAN</t>
  </si>
  <si>
    <t>LINGKUNGAN HIDUP</t>
  </si>
  <si>
    <t>STATISTIK</t>
  </si>
  <si>
    <t>KEBUDAYAAN</t>
  </si>
  <si>
    <t>PERPUSTAKAAN</t>
  </si>
  <si>
    <t>KELAUTAN DAN PERIKANAN</t>
  </si>
  <si>
    <t>PARIWISATA</t>
  </si>
  <si>
    <t>PERTANIAN</t>
  </si>
  <si>
    <t>KEHUTANAN</t>
  </si>
  <si>
    <t>ENERGI DAN SUMBER DAYA MINERAL</t>
  </si>
  <si>
    <t>PERDAGANGAN</t>
  </si>
  <si>
    <t>PERINDUSTRIAN</t>
  </si>
  <si>
    <t>TRANSMIGRASI</t>
  </si>
  <si>
    <t>Program kerjasama informsi dan media massa</t>
  </si>
  <si>
    <t>Program Pengembangan Wilayah Transmigrasi</t>
  </si>
  <si>
    <t>Program Pengembangan Perumahan</t>
  </si>
  <si>
    <t>Program Lingkungan Sehat Perumahan</t>
  </si>
  <si>
    <t>Program Pengembangan Wilayah Perbatasan</t>
  </si>
  <si>
    <t>Program Peningkatan Ketahanan Pangan</t>
  </si>
  <si>
    <t>Program Peningkatan Kesejahteraan Petani</t>
  </si>
  <si>
    <t>Program Pengendalian Pencemaran dan Perusakan Lingkungan Hidup</t>
  </si>
  <si>
    <t>Program Pendidikan Anak Usia Dini</t>
  </si>
  <si>
    <t>Program Wajib Belajar Pendidikan Dasar Sembilan Tahun</t>
  </si>
  <si>
    <t>Program Pendidikan Menengah</t>
  </si>
  <si>
    <t>Program Pendidikan Non Formal</t>
  </si>
  <si>
    <t>Program Manajemen Pelayanan Pendidikan</t>
  </si>
  <si>
    <t>Program Upaya Kesehatan Masyarakat</t>
  </si>
  <si>
    <t>Program Pengembangan Lingkungan Sehat</t>
  </si>
  <si>
    <t>Program Standarisasi Pelayanan Kesehatan</t>
  </si>
  <si>
    <t>Program Pelayanan Kesehatan Penduduk Miskin</t>
  </si>
  <si>
    <t>Program Peningkatan Kesempatan Kerja</t>
  </si>
  <si>
    <t>Program Perlindungan Pengembangan Lembaga Ketenagakerjaan</t>
  </si>
  <si>
    <t>Program pengembangan lembaga ekonomi pedesaan</t>
  </si>
  <si>
    <t>Program Penataan Administrasi Kependudukan</t>
  </si>
  <si>
    <t>Program Keluarga Berencana</t>
  </si>
  <si>
    <t>PERHUBUNGAN</t>
  </si>
  <si>
    <t>Program Peningkatan Kapasitas Sumber Daya Aparatur</t>
  </si>
  <si>
    <r>
      <t xml:space="preserve">INDIKATOR KINERJA PROGRAM </t>
    </r>
    <r>
      <rPr>
        <b/>
        <i/>
        <sz val="10"/>
        <color theme="1"/>
        <rFont val="Calibri"/>
        <family val="2"/>
        <scheme val="minor"/>
      </rPr>
      <t>(OUTCOMES)</t>
    </r>
    <r>
      <rPr>
        <b/>
        <sz val="10"/>
        <color theme="1"/>
        <rFont val="Calibri"/>
        <family val="2"/>
        <scheme val="minor"/>
      </rPr>
      <t xml:space="preserve"> </t>
    </r>
  </si>
  <si>
    <t>KETAHANAN PANGAN</t>
  </si>
  <si>
    <t>PEMBERDAYAAN MASYARAKAT DAN DESA</t>
  </si>
  <si>
    <t>KONDISI KINERJA AWAL          2015</t>
  </si>
  <si>
    <t>TARGET</t>
  </si>
  <si>
    <t>RP</t>
  </si>
  <si>
    <t>(18)</t>
  </si>
  <si>
    <t>(19)</t>
  </si>
  <si>
    <t>Program Pendidikan Luar Biasa</t>
  </si>
  <si>
    <t>Program Peningkatan Mutu Pendidik dan Tenaga Kependidikan</t>
  </si>
  <si>
    <t>Program Pengembangan Budaya Baca dan Pembinaan Perpustakaan / TBM Mobile</t>
  </si>
  <si>
    <t>Program Obat dan Perbekalan Kesehatan</t>
  </si>
  <si>
    <t>Program Pengawasan Obat dan Makanan</t>
  </si>
  <si>
    <t>Program Pengembangan Obat Asli Indonesia</t>
  </si>
  <si>
    <t>Program Promosi Kesehatan dan Pemberdayaan masyarakat</t>
  </si>
  <si>
    <t>Program Perbaikan Gizi Masyarakat</t>
  </si>
  <si>
    <t>Program Pencegahan dan Penanggulangan Penyakit Menular</t>
  </si>
  <si>
    <t>Program pengadaan, peningkatan dan perbaikan sarana dan prasarana puskesmas/puskesmas pembantu dan jaringannya</t>
  </si>
  <si>
    <t>Program pengadaan, peningkatan sarana dan prasarana rumah sakit/rumah sakit jiwa/rumah sakit paru-paru/rumah sakit mata</t>
  </si>
  <si>
    <t>Program pemeliharaan sarana dan prasarana rumah sakit/rumah sakit jiwa/rumah sakit paru-paru/rumah sakit mata</t>
  </si>
  <si>
    <t>Program Kemitraan peningkatan pelayanan kesehatan</t>
  </si>
  <si>
    <t>Program peningkatan pelayanan kesehatan anak balita</t>
  </si>
  <si>
    <t>Program peningkatan pelayanan kesehatan lansia</t>
  </si>
  <si>
    <t>Program pengawasan dan pengendalian kesehatan makanan</t>
  </si>
  <si>
    <t>Program peningkatan keselamatan ibu melahirkan dan anak</t>
  </si>
  <si>
    <t>Program Pelayanan Rumah Sakit</t>
  </si>
  <si>
    <t>Program Peningkatan Sarana dan Prasarana Rumah Sakit</t>
  </si>
  <si>
    <t>Program Penataan Kelembagaan Sistem Informasi</t>
  </si>
  <si>
    <t>Program Badan Layanan Umum Daerah</t>
  </si>
  <si>
    <t>Program Pencegahan dan Penanggulangan Penyakit Tidak Menular (PTM)</t>
  </si>
  <si>
    <t>Program inspeksi kondisi Jalan dan Jembatan</t>
  </si>
  <si>
    <t>Program Pembangunan sistem informasi/data base jalan dan jembatan</t>
  </si>
  <si>
    <t>Program peningkatan sarana dan prasarana kebinamargaan</t>
  </si>
  <si>
    <t>Program pengembangan dan pengelolaan jaringan irigasi, rawa dan jaringan pengairan lainnya</t>
  </si>
  <si>
    <t>Program penyediaan dan pengolahan air baku</t>
  </si>
  <si>
    <t>Program pengembangan, pengelolaan dan konversi sungai, danau dan sumber daya air lainnya</t>
  </si>
  <si>
    <t>Program pengembangan kinerja pengelolaan air minum dan air limbah</t>
  </si>
  <si>
    <t>Program pengendalian banjir</t>
  </si>
  <si>
    <t>Program Pengawasan Jasa Konstruksi</t>
  </si>
  <si>
    <t>Pembangunan Fasilitas Umum</t>
  </si>
  <si>
    <t>Pengembangan Prasarana Kawasan Perbatasan</t>
  </si>
  <si>
    <t>Program Pengembangan Wilayah Strategis dan Cepat Tumbuh</t>
  </si>
  <si>
    <t>Program Pemberdayaan komunitas Perumahan</t>
  </si>
  <si>
    <t>Program perbaikan perumahan akibat bencana alam/sosial</t>
  </si>
  <si>
    <t>Program peningkatan kesiagaan dan pencegahan bahaya kebakaran</t>
  </si>
  <si>
    <t>Program pengelolaan areal pemakaman</t>
  </si>
  <si>
    <t>Program Sarana dan Prasarana Air Minum Perdesaan</t>
  </si>
  <si>
    <t>PERUMAHAN</t>
  </si>
  <si>
    <t>Program Pemanfaatan Ruang</t>
  </si>
  <si>
    <t>PENATAAN RUANG</t>
  </si>
  <si>
    <t>PEKERJAAN UMUM</t>
  </si>
  <si>
    <t>PERENCANAAN PEMBANGUNAN</t>
  </si>
  <si>
    <t>Program Pembangunan Prasarana dan Fasilitas Perhubungan</t>
  </si>
  <si>
    <t>Program Rehabilitasi dan Pemeliharaan Prasarana dan Fasilitas LLAJ</t>
  </si>
  <si>
    <t>Program peningkatan pelayanan angkutan</t>
  </si>
  <si>
    <t>Program Pembangunan Sarana dan Prasarana Perhubungan</t>
  </si>
  <si>
    <t>Program peningkatan dan pengamanan lalu lintas</t>
  </si>
  <si>
    <t>Program peningkatan kelaikan pengoperasian kendaraan bermotor</t>
  </si>
  <si>
    <t>Program Pengembangan data/informasi</t>
  </si>
  <si>
    <t>Program Kerjasama Pembangunan</t>
  </si>
  <si>
    <t>Program Perencanaan Pengembangan Wilayah Strategis dan cepat tumbuh</t>
  </si>
  <si>
    <t>Program Perencanaan Pengembangan Kota-kota menengah dan besar</t>
  </si>
  <si>
    <t>Program peningkatan kapasitas kelembagaan perencanaan pembangunan daerah</t>
  </si>
  <si>
    <t>Program perencanaan pembangunan daerah</t>
  </si>
  <si>
    <t>Program perencanaan pembangunan ekonomi</t>
  </si>
  <si>
    <t>Program perencanaan sosial budaya</t>
  </si>
  <si>
    <t>Program perencanaan prasarana wilayah dan sumber daya alam</t>
  </si>
  <si>
    <t>Program perencanaan pembangunan daerah rawan bencana</t>
  </si>
  <si>
    <t>Program Penelitian dan Pengembangan Daerah</t>
  </si>
  <si>
    <t>Program Peningkatan Wawasan dan Keterampilan</t>
  </si>
  <si>
    <t>Program Pengembangan Kinerja Pengelolaan Persampahan</t>
  </si>
  <si>
    <t>Program Perlindungan dan Konservasi Sumber Daya Alam</t>
  </si>
  <si>
    <t>Pengembangan Kinerja Pengelolaan Air Minum dan Air Limbah</t>
  </si>
  <si>
    <t>Program Peningkatan Kualitas dan Akses Informasi Sumber Daya Alam dan Lingkungan Hidup</t>
  </si>
  <si>
    <t>Program Peningkatan Pengendalian Polusi</t>
  </si>
  <si>
    <t>Program pengembangan ekowisata dan jasa lingkungan di kawasan-kawasan konservasi laut dan hutan</t>
  </si>
  <si>
    <t>Program Pengendalian kebakaran hutan</t>
  </si>
  <si>
    <t>Program Pengelolaan dan rehabilitasi ekosistem pesisir dan laut</t>
  </si>
  <si>
    <t>Program Pengelolaan ruang terbuka hijau (RTH)</t>
  </si>
  <si>
    <t>Program Peningkatan Kesiagaan Pencegahan Bahaya Kebakaran</t>
  </si>
  <si>
    <t>Program Peningkatan Kualitas dan Akses Informasi Sumber Daya</t>
  </si>
  <si>
    <t>Program pembangunan sistem pendaftaran tanah</t>
  </si>
  <si>
    <t>Program Penataan penguasaan, pemilikan, penggunaan dan pemanfaatan tanah</t>
  </si>
  <si>
    <t>Program Penyelesaian konflik-konflik pertanahan</t>
  </si>
  <si>
    <t>Program Pengembangan Sistem Informasi Pertanahan</t>
  </si>
  <si>
    <t>Program Pengelolaan Dokumen Kependudukan</t>
  </si>
  <si>
    <t>KEPENDUDUKAN DAN CATATAN SIPIL</t>
  </si>
  <si>
    <t>Program keserasian kebijakan peningkatan kualitas Anak dan Perempuan</t>
  </si>
  <si>
    <t>Program Penguatan Kelembagaan Pengarusutamaan Gender dan Anak</t>
  </si>
  <si>
    <t>Program Peningkatan Kualitas Hidup dan Perlindungan Perempuan</t>
  </si>
  <si>
    <t>Program Peningkatan peran serta dan kesetaraan jender dalam pembangunan</t>
  </si>
  <si>
    <t>Program penguatan kelembagaan pengarusutamaan gender dan anak</t>
  </si>
  <si>
    <t>PEMBERDAYAAN PEREMPUAN</t>
  </si>
  <si>
    <t>Program Kesehatan Reproduksi Remaja</t>
  </si>
  <si>
    <t>Program pelayanan kontrasepsi</t>
  </si>
  <si>
    <t>Program pembinaan peran serta masyarakat dalam pelayanan KB/KR yang madiri</t>
  </si>
  <si>
    <t>Program promosi kesehatan ibu, bayi dan anak melalui kelompok kegiatan di masyarakat</t>
  </si>
  <si>
    <t>Program pengembangan pusat pelayanan informasi dan konseling KRR</t>
  </si>
  <si>
    <t>Program peningkatan penanggulangan narkoba, PMS termasuk HIV/ AIDS</t>
  </si>
  <si>
    <t>Program pengembangan bahan informasi tentang pengasuhan dan pembinaan tumbuh kembang anak</t>
  </si>
  <si>
    <t>Program penyiapan tenaga pendamping kelompok bina keluarga</t>
  </si>
  <si>
    <t>Program pengembangan model operasional BKB-Posyandu-PADU</t>
  </si>
  <si>
    <t>KELUARGA BERENCANA DAN KELUARGA SEJAHTERA</t>
  </si>
  <si>
    <t>Program Pemberdayaan Fakir Miskin, Komunitas Adat Terpencil (KAT) dan Penyandang Masalah Kesejahteraan Sosial (PMKS) Lainnya</t>
  </si>
  <si>
    <t>Program Pelayanan dan Rehabilitasi Kesejahteraan Sosial</t>
  </si>
  <si>
    <t>Program pembinaan para penyandang cacat dan trauma</t>
  </si>
  <si>
    <t>Program pembinaan panti asuhan/ panti jompo</t>
  </si>
  <si>
    <t>Program pembinaan eks penyandang penyakit sosial (eks narapidana, PSK, narkoba dan penyakit sosial lainnya)</t>
  </si>
  <si>
    <t>Program Pemberdayaan Kelembagaan Kesejahteraan Sosial</t>
  </si>
  <si>
    <t>Peningkatam Peran Peran Perempuan Pedesaan</t>
  </si>
  <si>
    <t>Pembinaan Lembaga dan Organisasi Masyarakat Desa</t>
  </si>
  <si>
    <t>Program Penanggulangan Bencana</t>
  </si>
  <si>
    <t>Program Pembinaan penyandang penyakit sosial</t>
  </si>
  <si>
    <t>Program Peningkatan Kualitas dan Produktivitas Tenaga Kerja</t>
  </si>
  <si>
    <t>Pengembangan Wilayah Transmigrasi</t>
  </si>
  <si>
    <t>Program Penanganan Tenaga Kerja Indonesia (TKI)</t>
  </si>
  <si>
    <t>Program Bursa Kerja Online</t>
  </si>
  <si>
    <t>Program Pendidikan dan Pelatihan Ketrampilan Bagi Pencari Kerja</t>
  </si>
  <si>
    <t>Program penciptaan iklim Usaha Kecil Menengah yang kondusif</t>
  </si>
  <si>
    <t>Program Pengembangan Kewirausahaan dan Keunggulan Kompetitif Usaha Kecil Menengah</t>
  </si>
  <si>
    <t>Program Pengembangan Sistem Pendukung Usaha Bagi Usaha Mikro Kecil Menengah</t>
  </si>
  <si>
    <t>Program Peningkatan Kualitas Kelembagaan Koperasi</t>
  </si>
  <si>
    <t>KOPERASI DAN USAHA MENENGAH</t>
  </si>
  <si>
    <t>Program Peningkatan Promosi dan Kerjasama Investasi</t>
  </si>
  <si>
    <t>Program Peningkatan Iklim Investasi dan Realisasi Investasi</t>
  </si>
  <si>
    <t>Program Pengendalian dan Evaluasi Investasi</t>
  </si>
  <si>
    <t>PENANAMAN MODAL DAERAH</t>
  </si>
  <si>
    <t>Program Pengembangan Nilai Budaya</t>
  </si>
  <si>
    <t>Program Pengelolaan Kekayaan Budaya</t>
  </si>
  <si>
    <t>Program Pengelolaan Keragaman Budaya</t>
  </si>
  <si>
    <t>Program pengembangan kerjasama pengelolaan kekayaan budaya</t>
  </si>
  <si>
    <t>Program Pengembangan dan Keserasian Kebijakan Pemuda</t>
  </si>
  <si>
    <t>Program peningkatan peran serta kepemudaan</t>
  </si>
  <si>
    <t>Program peningkatan upaya penumbuhan kewirausahaan dan kecakapan hidup pemuda</t>
  </si>
  <si>
    <t>Program upaya pencegahan penyalahgunaan narkoba</t>
  </si>
  <si>
    <t>Program Pengembangan Kebijakan dan Manajemen Olahraga</t>
  </si>
  <si>
    <t>Program Pembinaan dan Pemasyarakatan Olahraga</t>
  </si>
  <si>
    <t>Program Peningkatan Sarana dan Prasarana Olahraga</t>
  </si>
  <si>
    <t>Program Pembinaan Organisasi Kepemudaan</t>
  </si>
  <si>
    <t>PEMUDA DAN OLAHRAGA</t>
  </si>
  <si>
    <t>Program peningkatan keamanan dan kenyamanan lingkungan</t>
  </si>
  <si>
    <t>Program pemeliharaan kantrantibmas dan pencegahan tindak kriminal</t>
  </si>
  <si>
    <t>Program pengembangan wawasan kebangsaan</t>
  </si>
  <si>
    <t>Program kemitraan pengembanganwawasan kebangsaan</t>
  </si>
  <si>
    <t>Program pemberdayaan masyarakat untuk menjaga ketertiban dan keamanan</t>
  </si>
  <si>
    <t>Program peningkatan pemberantasan penyakit masyarakat (pekat)</t>
  </si>
  <si>
    <t>Program pendidikan politik masyarakat</t>
  </si>
  <si>
    <t>Program pencegahan dini dan penanggulangan korban bencana alam</t>
  </si>
  <si>
    <t>Pelakasanaan Koordinasi Intelijen Daerah</t>
  </si>
  <si>
    <t>Program Pembinaan dan Pengembangan Aparatur Daerah</t>
  </si>
  <si>
    <t>KESATUAN BANGSA DAN POLITIK DALAM NEGERI</t>
  </si>
  <si>
    <t>OTONOMI DAERAH, PEMERINTAHAN UMUM, ADMINISTRASI KEUANGAN DAERAH, PERANGKAT DAERAH, KEPEGAWAIAN, DAN PERSANDIAN</t>
  </si>
  <si>
    <t>Program peningkatan kapasitas lembaga perwakilan rakyat daerah</t>
  </si>
  <si>
    <t>Program peningkatan pelayanan kedinasan kepala daerah/ wakil kepala daerah</t>
  </si>
  <si>
    <t>Program peningkatan dan Pengembangan pengelolaan keuangan daerah</t>
  </si>
  <si>
    <t>Program pembinaan dan fasilitasi pengelolaan keuangan kabupaten/ kota</t>
  </si>
  <si>
    <t>Program pembinaan dan fasilitasi pengelolaan keuangan desa</t>
  </si>
  <si>
    <t>Program peningkatan sistem pengawasan internal dan pengendalian pelaksanaan kebijakan KDH</t>
  </si>
  <si>
    <t>Program Peningkatan Profesionalism tenaga pemeriksa dan aparatur pengawasan</t>
  </si>
  <si>
    <t>Program Penataan dan Penyempurnaan kebijakan sistem dan prosedur pengawasan</t>
  </si>
  <si>
    <t>Program Optimalisasi pemanfaatan teknologi informasi</t>
  </si>
  <si>
    <t>Program Mengintensifkan penanganan pengaduan dan Informasi Pelayanan Publik</t>
  </si>
  <si>
    <t>Program Peningkatan Kerjasama Antar Pemerintah Daerah</t>
  </si>
  <si>
    <t>Program Penataan Peraturan Perundang-undangan</t>
  </si>
  <si>
    <t>Program Penataan Daerah Otonomi Baru</t>
  </si>
  <si>
    <t>Program Pelaksanaan Wewenang Pemerintah yang Dilimpahkan oleh Bupati Kepada Camat</t>
  </si>
  <si>
    <t>Program Peringatan Hari Besar Nasional</t>
  </si>
  <si>
    <t>Program Peningkatan Kerukunan Umat Beragama</t>
  </si>
  <si>
    <t>Program pemerintah di bidang Kesejahteraan Rakyat</t>
  </si>
  <si>
    <t>Program pemerintah di bidang generasi muda</t>
  </si>
  <si>
    <t>Program pemerintah di bidang kesehatan</t>
  </si>
  <si>
    <t>Program kerja sama pemerintah daerah dengan Universitas</t>
  </si>
  <si>
    <t>Program Penataan Kelembagaan Daerah</t>
  </si>
  <si>
    <t>Program Peningkatan Keamanan dan Kenyamanan Lingkungan</t>
  </si>
  <si>
    <t>Program Bantuan Hukum</t>
  </si>
  <si>
    <t>Program Pendidikan Kedinasan</t>
  </si>
  <si>
    <t>Program Pembinaan dan Pengembangan Aparatur</t>
  </si>
  <si>
    <t>Program Pengembangan Komunikasi, Informasi dan Media Massa</t>
  </si>
  <si>
    <t>Program Perbaikan Sistem Administrasi Kearsipan</t>
  </si>
  <si>
    <t>Program Peningkatan Kualitas dan Akses Sumber Daya Alam dan Sumber Daya Manusia</t>
  </si>
  <si>
    <t>Program peningkatan sarana dan Prasarana Aparatur</t>
  </si>
  <si>
    <t>Program Penyusunan Rancangan Peraturan Daerah terkait undang-undang tentang desa</t>
  </si>
  <si>
    <t>Evaluasi Penyusunan APBDesa</t>
  </si>
  <si>
    <t>Sosialisasi undang-undang dari perda tentang Desa</t>
  </si>
  <si>
    <t>Program Peningkatan Kapasitas Aparatur Pemerintahan Desa</t>
  </si>
  <si>
    <t>Program Pemberdayaan Masyarakat dan Kelembagaan</t>
  </si>
  <si>
    <t>Program peningkatan produksi pertanian/perkebunan</t>
  </si>
  <si>
    <t>Program Peningkatan Keberdayaan Masyarakat Pedesaan</t>
  </si>
  <si>
    <t>Program peningkatan kapasitas aparatur pemerintah desa</t>
  </si>
  <si>
    <t>Program peningkatan peran perempuan di perdesaan</t>
  </si>
  <si>
    <t>Program pengembangan data/informasi/statistik daerah</t>
  </si>
  <si>
    <t>Program penyelamatan dan pelestarian dokumen/arsip daerah</t>
  </si>
  <si>
    <t>Program pemeliharaan rutin/berkala sarana dan prasarana kerasipan</t>
  </si>
  <si>
    <t>Program peningkatan kualitas pelayanan informasi</t>
  </si>
  <si>
    <t>Program Arsip Masuk Desa</t>
  </si>
  <si>
    <t>KEARSIPAN</t>
  </si>
  <si>
    <t>Program pengkajian dan penelitian bidang komunikasi dan informasi</t>
  </si>
  <si>
    <t>Program fasilitasi Peningkatan SDM bidang komunikasi dan informasi</t>
  </si>
  <si>
    <t>KOMUNIKASI DAN INFORMATIKA</t>
  </si>
  <si>
    <t>Program Pengembangan Budaya Baca dan Pembinaan Perpustakaan</t>
  </si>
  <si>
    <t>Program Peningkatan Ketahanan Pangan Pertanian/Perkebunan</t>
  </si>
  <si>
    <t>Program peningkatan pemasaran hasil produksi pertanian/perkebunan</t>
  </si>
  <si>
    <t>Program peningkatan penerapan teknologi pertanian/perkebunan</t>
  </si>
  <si>
    <t>Program pemberdayaan penyuluh pertanian/perkebunan lapangan</t>
  </si>
  <si>
    <t>Program pencegahan dan penanggulangan penyakit ternak</t>
  </si>
  <si>
    <t>Program peningkatan produksi hasil peternakan</t>
  </si>
  <si>
    <t>Program peningkatan pemasaran hasil produksi peternakan</t>
  </si>
  <si>
    <t>Program peningkatan penerapan teknologi petemakan</t>
  </si>
  <si>
    <t>Programnya Belum Ada Tapi ada kegiatan</t>
  </si>
  <si>
    <t>Program Bina Usaha dan Produksi Peternakan</t>
  </si>
  <si>
    <t>Program Pemanfaatan Potensi Sumber Daya Hutan</t>
  </si>
  <si>
    <t>Program rehabilitasi hutan dan lahan</t>
  </si>
  <si>
    <t>Perlindungan dan konservasi sumber daya hutan</t>
  </si>
  <si>
    <t>Program pemanfaatan kawasan baton industri</t>
  </si>
  <si>
    <t>Program pembinaan dan penertiban industri hasil hutan</t>
  </si>
  <si>
    <t>Program perencanaan dan pengembangan baton</t>
  </si>
  <si>
    <t>Program Pemanfaatan Lahan</t>
  </si>
  <si>
    <t>Program Perencanaan dan Pengembangan Hutan</t>
  </si>
  <si>
    <t>Program Pengembangan Rehabilitas Hutan dan Lahan</t>
  </si>
  <si>
    <t>Program pembinaan dan pengawasan bidang pertambangan</t>
  </si>
  <si>
    <t>Program pengawasan dan penertiban kegiatan rakyat yang berpotensi merusak lingkungan</t>
  </si>
  <si>
    <t>Program pembinaan dan pengembangan bidang ketenagalistrikan</t>
  </si>
  <si>
    <t>Program Pengembangan Geologi dan Sumber Daya Mineral</t>
  </si>
  <si>
    <t>Program Pembinaan Bidang Miyak Bumi dan Gas</t>
  </si>
  <si>
    <t>Program Pengembangan Pemasaran Pariwisata</t>
  </si>
  <si>
    <t>Program Pengembangan Destinasi Pariwisata</t>
  </si>
  <si>
    <t>Program Pengembangan Kemitraan</t>
  </si>
  <si>
    <t>Program pemberdayaan ekonomi masyarakat pesisir</t>
  </si>
  <si>
    <t>Program peningkatan kesadaran dan penegakan hukum dalam pendayagunaan sumberdaya laut</t>
  </si>
  <si>
    <t>Program peningkatan mitigasi bencana alam laut dan prakiraan iklim laut</t>
  </si>
  <si>
    <t>Program peningkatan kegiatan budaya kelautan dan wawasan maritim kepada masyarakat</t>
  </si>
  <si>
    <t>Program pengembangan budidaya perikanan</t>
  </si>
  <si>
    <t>Program Pengembangan Perikanan Tangkap</t>
  </si>
  <si>
    <t>Program pengembangan sistem Penyuluhan perikanan</t>
  </si>
  <si>
    <t>Program optimalisasi pengelolaan dan pemasaran produksi perikanan</t>
  </si>
  <si>
    <t>Program pengembangan kawasan budidaya laut, air payau dan air tawar</t>
  </si>
  <si>
    <t>Program Pengawasan Sumber Daya Kelautan dan Perikanan</t>
  </si>
  <si>
    <t>Program Perlindungan Konsumen dan pengamanan perdagangan</t>
  </si>
  <si>
    <t>Program Peningkatan Kerjasama Perdagangan Internasional</t>
  </si>
  <si>
    <t>Program Peningkatan dan Pengembangan Ekspor</t>
  </si>
  <si>
    <t>Program Peningkatan Efisiensi Perdagangan Dalam Negri</t>
  </si>
  <si>
    <t>Program Pembinaan pedagang kaki lima dan asongan</t>
  </si>
  <si>
    <t>Program Pengembangan Industri Kecil dan Menengah</t>
  </si>
  <si>
    <t>Program Penguatan Desentralisasi Fiskal dan Percepatan Pembangunan Daerah</t>
  </si>
  <si>
    <t>Program peningkatan Kapasitas Iptek Sistem Produksi</t>
  </si>
  <si>
    <t>Program Peningkatan Kemampuan Teknologi Industri</t>
  </si>
  <si>
    <t>Program Penataan Struktur Industri</t>
  </si>
  <si>
    <t>Program Pengembangan sentra-sentra industri potensial</t>
  </si>
  <si>
    <t>Program Sosialisasi Peraturan, Pelatihan dan Pengadaan Sarana dan Prasarana Perindustrian</t>
  </si>
  <si>
    <t>Program Penyuluh Perindustrian dan Perdagangan</t>
  </si>
  <si>
    <t>Program Transmigrasi Lokal</t>
  </si>
  <si>
    <t>Program Transmigrasi Regional</t>
  </si>
  <si>
    <t>Program Pembinaan dan Pemberdayaan Transmigrasi</t>
  </si>
  <si>
    <t>Program Inventarisasi Potensi Transmigrasi</t>
  </si>
  <si>
    <t>Program peningkatan sarana dan prasarana aparatur</t>
  </si>
  <si>
    <t>Program peningkatan disiplin aparatur</t>
  </si>
  <si>
    <t>Program fasilitas pindah/purna tugas PNS</t>
  </si>
  <si>
    <t>Program peningkatan kapasitas sumber daya aparatur</t>
  </si>
  <si>
    <t>Program peningkatan pengembangan sistem pelaporan capaian kinerja dan keuangan</t>
  </si>
  <si>
    <t>Program Peningkatan Kualitas Pelayanan Publik</t>
  </si>
  <si>
    <t>BAB VIII</t>
  </si>
  <si>
    <t>INDIKASI RENCANA PROGRAM PRIORITAS DAN</t>
  </si>
  <si>
    <t>Program Peningkatan produksi, produktifitas dan mutu produk tanaman pangan</t>
  </si>
  <si>
    <t>Program penyediaan dan pengembangan prasarana dan sarana pertanian tanaman pangan dan holtikultura</t>
  </si>
  <si>
    <t>Program peningkatan keamanan pangan produk hewan</t>
  </si>
  <si>
    <t>Program pengelolaan dan pengembangan sumber daya perikanan budidaya</t>
  </si>
  <si>
    <t>Program pemberdayaan masyarakat dalam pengawasan dan pengendalian sumberdaya kelautan dan perikanan</t>
  </si>
  <si>
    <t>Program Peningkatan Pelayanan Kesehatan Anak Sekolah</t>
  </si>
  <si>
    <t>Program Peningkatan Pengembangan Sistem Pelaporan Capaian Kinerja dan Keuangan</t>
  </si>
  <si>
    <t>Program Peningkatan dan Pengembangan Sistem Pelaporan Capaian Kinerja dan Keuangan</t>
  </si>
  <si>
    <t>Program Pengendalian dan Pengamanan Lalu Lintas</t>
  </si>
  <si>
    <t>Program Optimalisasi Pemanfaatan Teknologi Informasi</t>
  </si>
  <si>
    <t>Program  Pencapaian iklim usaha yang kondusif pada UMKM</t>
  </si>
  <si>
    <t>Program Efisiensi Perdagangan Dalam Negeri</t>
  </si>
  <si>
    <t>DINAS KEBERSIHAN, KEBAKARAN DAN PERTAMANAN</t>
  </si>
  <si>
    <t>Program Penegakan Hukum Lingkungan</t>
  </si>
  <si>
    <t>Program Penataan Kawasan Budaya dan Permukiman</t>
  </si>
  <si>
    <t>Pembentukan unit khusus penanganan pengaduan masyarakat</t>
  </si>
  <si>
    <t>-</t>
  </si>
  <si>
    <t>Program Kesejahteraan Masyarakat</t>
  </si>
  <si>
    <t>Program Perencanaan  Pembangunan Daerah Wilayah Perbatasan</t>
  </si>
  <si>
    <t xml:space="preserve">Program Pembangunan Jalan dan Jembatan  lokasi prioritas perbatasan </t>
  </si>
  <si>
    <t xml:space="preserve">Program Rehabilitasi  Jalan dan Jembatan  lokasi prioritas perbatasan </t>
  </si>
  <si>
    <t xml:space="preserve">Program Pembangunan Sistem informasi/Data base   Jalan dan Jembatan  lokasi prioritas perbatasan </t>
  </si>
  <si>
    <t>Program Pembangunan dan air limbah di lokasi prioritas perbatasan negara</t>
  </si>
  <si>
    <t>Program Pembangunan Infrastrukutur Pedesaan di lokasi prioritas perbatasan Negara</t>
  </si>
  <si>
    <t>BADAN PENGELOLA PERBATASAN</t>
  </si>
  <si>
    <t>Program Pengendalian Banjir dan Kekeringan serta Abrasi Pantai</t>
  </si>
  <si>
    <t>Program Pembangunan Fasilitas Kantor</t>
  </si>
  <si>
    <t>Program Pembinaan dan Pengembangan Aparatur </t>
  </si>
  <si>
    <t>Program Pembangunan Sarana/Prasarana serta Fasilitas Umum Perumahan Dan Pemukiman</t>
  </si>
  <si>
    <t>Program Perencanaan Tata Letak Bangunan dan Lingkungan</t>
  </si>
  <si>
    <t>Program Perencanaan Infrastruktur Kota</t>
  </si>
  <si>
    <t>BPKAD</t>
  </si>
  <si>
    <t>BADAN LINGKUNGAN HIDUP</t>
  </si>
  <si>
    <t>Program Penelitian, Pengembangan dan Inovasi</t>
  </si>
  <si>
    <t>Program peningkatan disiplin aparatur </t>
  </si>
  <si>
    <t>Program Peningkatan Sarana dan prasarana aparatur</t>
  </si>
  <si>
    <t>Peningkatan Pengembangan Sistem Pelaporan</t>
  </si>
  <si>
    <t>Pengembangan Sumber Daya Manusia Kehutanan</t>
  </si>
  <si>
    <t>Peningkatan Produksi Komoditas Perkebunan Berkelanjutan</t>
  </si>
  <si>
    <t>Program Peningkatan Pengembangan Sistem Pelaporan Capaian Kinerja Keuangan</t>
  </si>
  <si>
    <t>Program Peningkatan kapasitas sumberdaya aparatur</t>
  </si>
  <si>
    <t>Program Peningkatan Displin Aparatur</t>
  </si>
  <si>
    <t>Pelayanan Administrasi Perkantoran</t>
  </si>
  <si>
    <t>Program Bimbingan, Motivasi, dan Konsolidasi</t>
  </si>
  <si>
    <t>Program peningkatan Disiplin Aparatur</t>
  </si>
  <si>
    <t>Program Peningkatan Pengembangan Sistem Pelaporan capaian kinerja dan keuangan.</t>
  </si>
  <si>
    <t>Pelaksanaan wewenang yang dilimpahkan oleh Bupati Kepada Camat</t>
  </si>
  <si>
    <t>Program Perlindungan Tanaman Perkebunan</t>
  </si>
  <si>
    <t>Program Perencanaan Pembangunan</t>
  </si>
  <si>
    <t>Peringatan Hari Sumpah Pemuda</t>
  </si>
  <si>
    <t>Peringatan Hari Olahraga Nasional</t>
  </si>
  <si>
    <t>Training Center (TC) dan Try Out Atlet</t>
  </si>
  <si>
    <t>Pengembangan Olahraga Rekreasi</t>
  </si>
  <si>
    <t>Program Mengintensifikasikan Penanganan Pengaduan Masyarakat</t>
  </si>
  <si>
    <t>Pengembangan Daerah Tujuan Wisata</t>
  </si>
  <si>
    <t>Monitoring Evaluasi danPelaporan</t>
  </si>
  <si>
    <t>KELURAHAN SENGKUANG</t>
  </si>
  <si>
    <t>KELURAHAN RAWA MAMBOK</t>
  </si>
  <si>
    <t>KELURAHAN BATU LALAU</t>
  </si>
  <si>
    <t>KELURAHAN MEKAR JAYA</t>
  </si>
  <si>
    <t>DINAS PENDAPATAN DAERAH</t>
  </si>
  <si>
    <t>INSPEKTORAT KABUPATEN</t>
  </si>
  <si>
    <t>SEKRETARIAT DAERAH</t>
  </si>
  <si>
    <t>DINAS PERTAMBANGAN DAN ENERGI</t>
  </si>
  <si>
    <t>BKBPP &amp; PA</t>
  </si>
  <si>
    <t>DISPENDA</t>
  </si>
  <si>
    <t>SATUAN POLISI PAMONG PRAJA</t>
  </si>
  <si>
    <t>BADAN PENANAMAN MODAL DAN PELAYANAN TERPADU SATU PINTU</t>
  </si>
  <si>
    <t>DINAS PERTANIAN, PETERNAKAN DAN PERIKANAN</t>
  </si>
  <si>
    <t>POLPP</t>
  </si>
  <si>
    <t>KESBANGPOL</t>
  </si>
  <si>
    <t>Program Fasilitasi peningkatan demokrasi dan pemilu</t>
  </si>
  <si>
    <t>BP4KKP</t>
  </si>
  <si>
    <t>INSPEKTORAT</t>
  </si>
  <si>
    <t>BPMPTSP</t>
  </si>
  <si>
    <t>Program Penyiapan Potensi Sumber Daya Sarana dan Prasarana</t>
  </si>
  <si>
    <t>BPBD</t>
  </si>
  <si>
    <t>SEKWAN</t>
  </si>
  <si>
    <t>ARPUSDA</t>
  </si>
  <si>
    <t>DISHUBKOMINFO</t>
  </si>
  <si>
    <t>Program Pelaksanaan Pengawasan dan Pengendalian Bidang Komunikasi dan Informatika</t>
  </si>
  <si>
    <t>SKPD</t>
  </si>
  <si>
    <t>DINAS PEMUDA, OLAHRAGA, PARIWISATA DAN EKONOMI KREATIF</t>
  </si>
  <si>
    <t>SEKRETARIAT DPRD</t>
  </si>
  <si>
    <t>BADAN PEMBERDAYAAN MASYARAKAT DAN PEMERINTAHAN DESA</t>
  </si>
  <si>
    <t>BADAN PELAKSANA PENYULUH PERTANIAN, PERIKANAN, KEHUTANAN DAN KETAHANAN PANGAN</t>
  </si>
  <si>
    <t>DINAS KEHUTANAN DAN PERKEBUNAN</t>
  </si>
  <si>
    <t>DINAS PERINDUSTRIAN, PERDAGANGAN, KOPERASI DAN USAHA KECIL MENENGAH</t>
  </si>
  <si>
    <t>KANTOR ARSIP DAN PERPUSTAKAAN DAERAH</t>
  </si>
  <si>
    <t>BADAN KEPEGAWAIAN DAERAH</t>
  </si>
  <si>
    <t>BADAN PENANGGULANGAN BENCANA DAERAH</t>
  </si>
  <si>
    <t>DINAS SOSIAL, TENAGA KERJA DAN TRANSMIGRASI</t>
  </si>
  <si>
    <t>BADAN KELUARGA BERENCANA, PEMBERDAYAAN PEREMPUAN DAN PERLINDUNGAN ANAK</t>
  </si>
  <si>
    <t>DINAS KEPENDUDUKAN DAN CATATAN SIPIL</t>
  </si>
  <si>
    <t>DINAS PERHUBUNGAN, KOMUNIKASI DAN INFORMATIKA</t>
  </si>
  <si>
    <t>BADAN PERENCANAAN PEMBANGUNAN DAERAH</t>
  </si>
  <si>
    <t>DINAS PEKERJAAN UMUM</t>
  </si>
  <si>
    <t>RUMAH SAKIT UMUM DAERAH ADE M. DJOEN</t>
  </si>
  <si>
    <t>DINAS KESEHATAN</t>
  </si>
  <si>
    <t>DINAS PENDIDIKAN</t>
  </si>
  <si>
    <t>BPP</t>
  </si>
  <si>
    <t>Program Kerjasama Pembangunan Wilayah Perbatasan</t>
  </si>
  <si>
    <t>222. 285.000</t>
  </si>
  <si>
    <t>133. 633.500</t>
  </si>
  <si>
    <t>DISHUTBUN</t>
  </si>
  <si>
    <t>Program Pembangunan perkebunan</t>
  </si>
  <si>
    <t>Program Pengembangan dan Penyediaan Sarana dan Prasarana Perkebunan</t>
  </si>
  <si>
    <t>BLH</t>
  </si>
  <si>
    <t>Program Pengembangan Sistem Penataan dan Penegakan Hukum</t>
  </si>
  <si>
    <t>Program Pemeliharaan Jalan dan Jembatan Perdesaan</t>
  </si>
  <si>
    <t>Program Pengembangan Wilayah dan Arsitektur Kota</t>
  </si>
  <si>
    <t>RSUD ADE.M.DJOEN</t>
  </si>
  <si>
    <t>RSUD ADE. M. DJOEN</t>
  </si>
  <si>
    <t>DPPP</t>
  </si>
  <si>
    <t>DINAS PU</t>
  </si>
  <si>
    <t>DKPPK</t>
  </si>
  <si>
    <t>DINSOSNAKERTRAN</t>
  </si>
  <si>
    <t>Program Pembinaan Penyandang Disabilitas</t>
  </si>
  <si>
    <t>Program Verifikasi dan Validasi Data PBI JKN</t>
  </si>
  <si>
    <t>Program Pembinaan Anak Terlantar</t>
  </si>
  <si>
    <t>Program Pelayanan Administrasi Retribusi dan Perpanjangan IMTA</t>
  </si>
  <si>
    <t>BAPPEDA</t>
  </si>
  <si>
    <t>DISDUKCAPIL</t>
  </si>
  <si>
    <t>KECAMATAN KELAM PERMAI</t>
  </si>
  <si>
    <t>KECAMATAN BINJAI HULU</t>
  </si>
  <si>
    <t>KECAMATAN TEMPUNAK</t>
  </si>
  <si>
    <t>KECAMATAN DEDAI</t>
  </si>
  <si>
    <t>KECAMATAN SEPAUK</t>
  </si>
  <si>
    <t>KECAMATAN KETUNGAU HILIR</t>
  </si>
  <si>
    <t>KECAMATAN KETUNGAU TENGAH</t>
  </si>
  <si>
    <t>KECAMATAN KAYAN HILIR</t>
  </si>
  <si>
    <t>KECAMATAN KAYAN HULU</t>
  </si>
  <si>
    <t>KECAMATAN SERAWAI</t>
  </si>
  <si>
    <t>KECAMATAN AMBALAU</t>
  </si>
  <si>
    <t>KECAMATAN SINTANG</t>
  </si>
  <si>
    <t>KELURAHAN TANJUNGPURI</t>
  </si>
  <si>
    <t>KELURAHAN KAPUAS KIRI HULU</t>
  </si>
  <si>
    <t>KELURAHAN KAPUAS KIRI HILIR</t>
  </si>
  <si>
    <t>KELURAHAN KAPUAS KANAN HILIR</t>
  </si>
  <si>
    <t>KELURAHAN LADANG</t>
  </si>
  <si>
    <t>KELURAHAN KANAN HULU</t>
  </si>
  <si>
    <t>KELURAHAN AKCAYA</t>
  </si>
  <si>
    <t>KELURAHAN ALAI</t>
  </si>
  <si>
    <t>KELURAHAN KEDABANG</t>
  </si>
  <si>
    <t>KELURAHAN MENYUMNBUNG TENGAH</t>
  </si>
  <si>
    <t>KELURAHAN ULAK JAYA</t>
  </si>
  <si>
    <t>KECAMATAN KETUNGAU HULU</t>
  </si>
  <si>
    <t>DISPERINDAGKOP</t>
  </si>
  <si>
    <t>BPMPD</t>
  </si>
  <si>
    <t>Program peningkatan partisipasi masyarakat dalam pembangunan desa</t>
  </si>
  <si>
    <t>DISPORAPAREK</t>
  </si>
  <si>
    <t>SETDA</t>
  </si>
  <si>
    <t>Program Pengembangan Sumberdaya Ekonomi Kreatif</t>
  </si>
  <si>
    <t>TOTAL</t>
  </si>
  <si>
    <t>KECAMATAN SEI. TEBELIAN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</si>
</sst>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_);_(@_)"/>
    <numFmt numFmtId="167" formatCode="_(&quot;Rp&quot;* #,##0_);_(&quot;Rp&quot;* \(#,##0\);_(&quot;Rp&quot;* &quot;-&quot;_);_(@_)"/>
    <numFmt numFmtId="168" formatCode="_(* #,##0_);_(* \(#,##0\);_(* &quot;-&quot;??_);_(@_)"/>
    <numFmt numFmtId="169" formatCode="#,##0,000.00;[Red]\-#,##0,000.00"/>
    <numFmt numFmtId="170" formatCode="_-* #,##0.00_-;\-* #,##0.0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theme="1"/>
      <name val="Cambria"/>
      <family val="1"/>
      <scheme val="maj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0" fontId="9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164" fontId="0" fillId="0" borderId="1" xfId="4" applyFont="1" applyFill="1" applyBorder="1" applyAlignment="1">
      <alignment vertical="center" wrapText="1"/>
    </xf>
    <xf numFmtId="164" fontId="0" fillId="0" borderId="1" xfId="4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9" fontId="0" fillId="0" borderId="1" xfId="0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41" fontId="0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quotePrefix="1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164" fontId="11" fillId="0" borderId="1" xfId="4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164" fontId="3" fillId="0" borderId="0" xfId="4" applyFont="1" applyAlignment="1">
      <alignment vertical="center"/>
    </xf>
    <xf numFmtId="9" fontId="3" fillId="0" borderId="0" xfId="0" applyNumberFormat="1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1" xfId="0" applyFont="1" applyFill="1" applyBorder="1" applyAlignment="1">
      <alignment horizontal="left" vertical="center"/>
    </xf>
    <xf numFmtId="3" fontId="0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41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justify" vertical="center" wrapText="1"/>
    </xf>
    <xf numFmtId="168" fontId="0" fillId="0" borderId="1" xfId="0" applyNumberFormat="1" applyFont="1" applyFill="1" applyBorder="1" applyAlignment="1">
      <alignment vertical="center"/>
    </xf>
    <xf numFmtId="164" fontId="0" fillId="0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vertical="center" wrapText="1"/>
    </xf>
    <xf numFmtId="164" fontId="0" fillId="3" borderId="1" xfId="4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49" fontId="0" fillId="0" borderId="1" xfId="3" applyNumberFormat="1" applyFont="1" applyFill="1" applyBorder="1" applyAlignment="1">
      <alignment horizontal="left" vertical="center" wrapText="1"/>
    </xf>
    <xf numFmtId="41" fontId="0" fillId="0" borderId="1" xfId="4" applyNumberFormat="1" applyFont="1" applyFill="1" applyBorder="1" applyAlignment="1">
      <alignment vertical="center"/>
    </xf>
    <xf numFmtId="43" fontId="0" fillId="0" borderId="1" xfId="5" applyNumberFormat="1" applyFont="1" applyFill="1" applyBorder="1" applyAlignment="1">
      <alignment horizontal="right" vertical="center" wrapText="1"/>
    </xf>
    <xf numFmtId="43" fontId="0" fillId="0" borderId="1" xfId="5" applyNumberFormat="1" applyFont="1" applyFill="1" applyBorder="1" applyAlignment="1">
      <alignment horizontal="left" vertical="center" wrapText="1"/>
    </xf>
    <xf numFmtId="164" fontId="0" fillId="0" borderId="1" xfId="4" applyFont="1" applyFill="1" applyBorder="1" applyAlignment="1">
      <alignment horizontal="center" vertical="center" wrapText="1"/>
    </xf>
    <xf numFmtId="164" fontId="0" fillId="0" borderId="1" xfId="4" applyFont="1" applyFill="1" applyBorder="1" applyAlignment="1">
      <alignment horizontal="right" vertical="center" wrapText="1"/>
    </xf>
    <xf numFmtId="164" fontId="0" fillId="0" borderId="1" xfId="4" applyFont="1" applyFill="1" applyBorder="1" applyAlignment="1">
      <alignment horizontal="center" vertical="center"/>
    </xf>
    <xf numFmtId="3" fontId="0" fillId="0" borderId="1" xfId="4" applyNumberFormat="1" applyFont="1" applyFill="1" applyBorder="1" applyAlignment="1">
      <alignment vertical="center"/>
    </xf>
    <xf numFmtId="41" fontId="0" fillId="0" borderId="1" xfId="5" applyNumberFormat="1" applyFont="1" applyFill="1" applyBorder="1" applyAlignment="1">
      <alignment horizontal="left" vertical="center" wrapText="1"/>
    </xf>
    <xf numFmtId="0" fontId="0" fillId="0" borderId="1" xfId="5" applyFont="1" applyFill="1" applyBorder="1" applyAlignment="1">
      <alignment horizontal="left" vertical="center" wrapText="1"/>
    </xf>
    <xf numFmtId="41" fontId="0" fillId="0" borderId="1" xfId="5" quotePrefix="1" applyNumberFormat="1" applyFont="1" applyFill="1" applyBorder="1" applyAlignment="1">
      <alignment horizontal="left" vertical="center" wrapText="1"/>
    </xf>
    <xf numFmtId="43" fontId="0" fillId="0" borderId="1" xfId="1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/>
    </xf>
    <xf numFmtId="164" fontId="0" fillId="0" borderId="1" xfId="4" applyFont="1" applyFill="1" applyBorder="1" applyAlignment="1">
      <alignment horizontal="left" vertical="center" wrapText="1"/>
    </xf>
    <xf numFmtId="0" fontId="0" fillId="0" borderId="1" xfId="5" applyFont="1" applyFill="1" applyBorder="1" applyAlignment="1">
      <alignment horizontal="right" vertical="center" wrapText="1"/>
    </xf>
    <xf numFmtId="0" fontId="0" fillId="0" borderId="1" xfId="5" applyFont="1" applyBorder="1" applyAlignment="1">
      <alignment vertical="center"/>
    </xf>
    <xf numFmtId="166" fontId="7" fillId="0" borderId="12" xfId="4" applyNumberFormat="1" applyFont="1" applyFill="1" applyBorder="1" applyAlignment="1">
      <alignment horizontal="center" vertical="center"/>
    </xf>
    <xf numFmtId="41" fontId="0" fillId="3" borderId="1" xfId="4" applyNumberFormat="1" applyFont="1" applyFill="1" applyBorder="1" applyAlignment="1">
      <alignment vertical="center" wrapText="1"/>
    </xf>
    <xf numFmtId="9" fontId="0" fillId="3" borderId="1" xfId="0" applyNumberFormat="1" applyFont="1" applyFill="1" applyBorder="1" applyAlignment="1">
      <alignment vertical="center" wrapText="1"/>
    </xf>
    <xf numFmtId="41" fontId="0" fillId="3" borderId="1" xfId="4" applyNumberFormat="1" applyFont="1" applyFill="1" applyBorder="1" applyAlignment="1">
      <alignment vertical="center"/>
    </xf>
    <xf numFmtId="9" fontId="0" fillId="3" borderId="1" xfId="0" applyNumberFormat="1" applyFont="1" applyFill="1" applyBorder="1" applyAlignment="1">
      <alignment horizontal="right" vertical="center" wrapText="1"/>
    </xf>
    <xf numFmtId="41" fontId="0" fillId="3" borderId="1" xfId="0" applyNumberFormat="1" applyFont="1" applyFill="1" applyBorder="1" applyAlignment="1">
      <alignment vertical="center" wrapText="1"/>
    </xf>
    <xf numFmtId="41" fontId="0" fillId="3" borderId="1" xfId="4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 wrapText="1"/>
    </xf>
    <xf numFmtId="43" fontId="0" fillId="3" borderId="1" xfId="1" applyFont="1" applyFill="1" applyBorder="1" applyAlignment="1">
      <alignment vertical="center" wrapText="1"/>
    </xf>
    <xf numFmtId="164" fontId="0" fillId="3" borderId="1" xfId="4" applyFont="1" applyFill="1" applyBorder="1" applyAlignment="1">
      <alignment vertical="center"/>
    </xf>
    <xf numFmtId="41" fontId="0" fillId="3" borderId="1" xfId="4" applyNumberFormat="1" applyFont="1" applyFill="1" applyBorder="1" applyAlignment="1">
      <alignment horizontal="center" vertical="center"/>
    </xf>
    <xf numFmtId="0" fontId="0" fillId="3" borderId="1" xfId="0" quotePrefix="1" applyFont="1" applyFill="1" applyBorder="1" applyAlignment="1">
      <alignment vertical="center" wrapText="1"/>
    </xf>
    <xf numFmtId="164" fontId="0" fillId="3" borderId="1" xfId="4" applyFont="1" applyFill="1" applyBorder="1" applyAlignment="1">
      <alignment horizontal="center" vertical="center"/>
    </xf>
    <xf numFmtId="164" fontId="0" fillId="3" borderId="1" xfId="4" applyFont="1" applyFill="1" applyBorder="1" applyAlignment="1">
      <alignment horizontal="center" vertical="center" wrapText="1"/>
    </xf>
    <xf numFmtId="166" fontId="0" fillId="3" borderId="1" xfId="4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/>
    </xf>
    <xf numFmtId="168" fontId="0" fillId="3" borderId="1" xfId="1" applyNumberFormat="1" applyFont="1" applyFill="1" applyBorder="1" applyAlignment="1">
      <alignment vertical="center"/>
    </xf>
    <xf numFmtId="168" fontId="0" fillId="3" borderId="1" xfId="0" applyNumberFormat="1" applyFont="1" applyFill="1" applyBorder="1" applyAlignment="1">
      <alignment vertical="center"/>
    </xf>
    <xf numFmtId="166" fontId="10" fillId="3" borderId="1" xfId="4" applyNumberFormat="1" applyFont="1" applyFill="1" applyBorder="1" applyAlignment="1">
      <alignment horizontal="left" vertical="center" wrapText="1"/>
    </xf>
    <xf numFmtId="49" fontId="11" fillId="3" borderId="1" xfId="3" applyNumberFormat="1" applyFont="1" applyFill="1" applyBorder="1" applyAlignment="1">
      <alignment horizontal="left" vertical="center" wrapText="1"/>
    </xf>
    <xf numFmtId="170" fontId="0" fillId="3" borderId="1" xfId="4" applyNumberFormat="1" applyFont="1" applyFill="1" applyBorder="1" applyAlignment="1">
      <alignment vertical="center" wrapText="1"/>
    </xf>
    <xf numFmtId="170" fontId="0" fillId="3" borderId="1" xfId="0" applyNumberFormat="1" applyFont="1" applyFill="1" applyBorder="1" applyAlignment="1">
      <alignment vertical="center" wrapText="1"/>
    </xf>
    <xf numFmtId="170" fontId="0" fillId="3" borderId="1" xfId="4" quotePrefix="1" applyNumberFormat="1" applyFont="1" applyFill="1" applyBorder="1" applyAlignment="1">
      <alignment horizontal="center" vertical="center" wrapText="1"/>
    </xf>
    <xf numFmtId="49" fontId="0" fillId="3" borderId="1" xfId="3" applyNumberFormat="1" applyFont="1" applyFill="1" applyBorder="1" applyAlignment="1">
      <alignment horizontal="left" vertical="center" wrapText="1"/>
    </xf>
    <xf numFmtId="169" fontId="0" fillId="3" borderId="1" xfId="4" quotePrefix="1" applyNumberFormat="1" applyFont="1" applyFill="1" applyBorder="1" applyAlignment="1">
      <alignment horizontal="center" vertical="center" wrapText="1"/>
    </xf>
    <xf numFmtId="169" fontId="0" fillId="3" borderId="1" xfId="4" applyNumberFormat="1" applyFont="1" applyFill="1" applyBorder="1" applyAlignment="1">
      <alignment vertical="center"/>
    </xf>
    <xf numFmtId="166" fontId="0" fillId="3" borderId="1" xfId="4" quotePrefix="1" applyNumberFormat="1" applyFont="1" applyFill="1" applyBorder="1" applyAlignment="1">
      <alignment horizontal="center" vertical="center" wrapText="1"/>
    </xf>
    <xf numFmtId="0" fontId="11" fillId="3" borderId="1" xfId="0" quotePrefix="1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/>
    </xf>
    <xf numFmtId="166" fontId="0" fillId="3" borderId="1" xfId="0" applyNumberFormat="1" applyFont="1" applyFill="1" applyBorder="1" applyAlignment="1">
      <alignment vertical="center" wrapText="1"/>
    </xf>
    <xf numFmtId="49" fontId="0" fillId="3" borderId="1" xfId="2" applyNumberFormat="1" applyFont="1" applyFill="1" applyBorder="1" applyAlignment="1">
      <alignment horizontal="left" vertical="center" wrapText="1"/>
    </xf>
    <xf numFmtId="166" fontId="0" fillId="3" borderId="1" xfId="4" quotePrefix="1" applyNumberFormat="1" applyFont="1" applyFill="1" applyBorder="1" applyAlignment="1">
      <alignment horizontal="left" vertical="center" wrapText="1"/>
    </xf>
    <xf numFmtId="168" fontId="0" fillId="3" borderId="1" xfId="1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41" fontId="0" fillId="3" borderId="1" xfId="7" applyNumberFormat="1" applyFont="1" applyFill="1" applyBorder="1" applyAlignment="1">
      <alignment vertical="center"/>
    </xf>
    <xf numFmtId="0" fontId="11" fillId="4" borderId="1" xfId="0" applyFont="1" applyFill="1" applyBorder="1" applyAlignment="1">
      <alignment horizontal="left" vertical="center" wrapText="1"/>
    </xf>
    <xf numFmtId="43" fontId="0" fillId="3" borderId="1" xfId="5" applyNumberFormat="1" applyFont="1" applyFill="1" applyBorder="1" applyAlignment="1">
      <alignment horizontal="right" vertical="center" wrapText="1"/>
    </xf>
    <xf numFmtId="43" fontId="0" fillId="3" borderId="1" xfId="5" applyNumberFormat="1" applyFont="1" applyFill="1" applyBorder="1" applyAlignment="1">
      <alignment horizontal="left" vertical="center" wrapText="1"/>
    </xf>
    <xf numFmtId="41" fontId="0" fillId="3" borderId="1" xfId="0" applyNumberFormat="1" applyFont="1" applyFill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vertical="center"/>
    </xf>
    <xf numFmtId="0" fontId="3" fillId="0" borderId="1" xfId="0" quotePrefix="1" applyFont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vertical="center" wrapText="1"/>
    </xf>
    <xf numFmtId="9" fontId="0" fillId="3" borderId="1" xfId="0" applyNumberFormat="1" applyFont="1" applyFill="1" applyBorder="1" applyAlignment="1">
      <alignment horizontal="center" vertical="center"/>
    </xf>
    <xf numFmtId="37" fontId="0" fillId="3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0" fillId="3" borderId="1" xfId="4" applyFont="1" applyFill="1" applyBorder="1" applyAlignment="1">
      <alignment horizontal="right" vertical="center" wrapText="1"/>
    </xf>
    <xf numFmtId="164" fontId="0" fillId="3" borderId="1" xfId="4" applyFont="1" applyFill="1" applyBorder="1" applyAlignment="1">
      <alignment horizontal="left" vertical="center" wrapText="1"/>
    </xf>
    <xf numFmtId="0" fontId="0" fillId="3" borderId="1" xfId="5" applyFont="1" applyFill="1" applyBorder="1" applyAlignment="1">
      <alignment horizontal="left" vertical="center" wrapText="1"/>
    </xf>
    <xf numFmtId="164" fontId="0" fillId="3" borderId="1" xfId="4" quotePrefix="1" applyFont="1" applyFill="1" applyBorder="1" applyAlignment="1">
      <alignment horizontal="left" vertical="center" wrapText="1"/>
    </xf>
    <xf numFmtId="43" fontId="0" fillId="3" borderId="1" xfId="1" applyFont="1" applyFill="1" applyBorder="1" applyAlignment="1">
      <alignment horizontal="right" vertical="center" wrapText="1"/>
    </xf>
    <xf numFmtId="41" fontId="0" fillId="3" borderId="1" xfId="5" applyNumberFormat="1" applyFont="1" applyFill="1" applyBorder="1" applyAlignment="1">
      <alignment horizontal="left" vertical="center" wrapText="1"/>
    </xf>
    <xf numFmtId="0" fontId="0" fillId="3" borderId="1" xfId="5" applyFont="1" applyFill="1" applyBorder="1" applyAlignment="1">
      <alignment horizontal="center" vertical="center" wrapText="1"/>
    </xf>
    <xf numFmtId="41" fontId="0" fillId="3" borderId="1" xfId="5" applyNumberFormat="1" applyFont="1" applyFill="1" applyBorder="1" applyAlignment="1">
      <alignment horizontal="center" vertical="center" wrapText="1"/>
    </xf>
    <xf numFmtId="0" fontId="0" fillId="3" borderId="1" xfId="5" applyFont="1" applyFill="1" applyBorder="1" applyAlignment="1">
      <alignment horizontal="right" vertical="center" wrapText="1"/>
    </xf>
    <xf numFmtId="41" fontId="0" fillId="3" borderId="1" xfId="5" applyNumberFormat="1" applyFont="1" applyFill="1" applyBorder="1" applyAlignment="1">
      <alignment horizontal="right" vertical="center" wrapText="1"/>
    </xf>
    <xf numFmtId="41" fontId="0" fillId="3" borderId="1" xfId="5" quotePrefix="1" applyNumberFormat="1" applyFont="1" applyFill="1" applyBorder="1" applyAlignment="1">
      <alignment horizontal="left" vertical="center" wrapText="1"/>
    </xf>
    <xf numFmtId="3" fontId="0" fillId="3" borderId="1" xfId="5" applyNumberFormat="1" applyFont="1" applyFill="1" applyBorder="1" applyAlignment="1">
      <alignment horizontal="left" vertical="center" wrapText="1"/>
    </xf>
    <xf numFmtId="9" fontId="0" fillId="3" borderId="1" xfId="5" quotePrefix="1" applyNumberFormat="1" applyFont="1" applyFill="1" applyBorder="1" applyAlignment="1">
      <alignment horizontal="center" vertical="center" wrapText="1"/>
    </xf>
    <xf numFmtId="3" fontId="0" fillId="3" borderId="1" xfId="5" quotePrefix="1" applyNumberFormat="1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0" fillId="3" borderId="1" xfId="0" applyNumberFormat="1" applyFont="1" applyFill="1" applyBorder="1" applyAlignment="1">
      <alignment horizontal="center" vertical="center"/>
    </xf>
    <xf numFmtId="9" fontId="0" fillId="3" borderId="1" xfId="6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vertical="center" wrapText="1"/>
    </xf>
    <xf numFmtId="164" fontId="0" fillId="5" borderId="1" xfId="4" applyFont="1" applyFill="1" applyBorder="1" applyAlignment="1">
      <alignment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vertical="center" wrapText="1"/>
    </xf>
    <xf numFmtId="49" fontId="0" fillId="0" borderId="1" xfId="2" applyNumberFormat="1" applyFont="1" applyFill="1" applyBorder="1" applyAlignment="1">
      <alignment horizontal="left" vertical="center" wrapText="1"/>
    </xf>
    <xf numFmtId="41" fontId="0" fillId="0" borderId="1" xfId="7" applyNumberFormat="1" applyFont="1" applyFill="1" applyBorder="1" applyAlignment="1">
      <alignment vertical="center"/>
    </xf>
    <xf numFmtId="49" fontId="11" fillId="0" borderId="1" xfId="3" applyNumberFormat="1" applyFont="1" applyFill="1" applyBorder="1" applyAlignment="1">
      <alignment horizontal="left" vertical="center" wrapText="1"/>
    </xf>
    <xf numFmtId="170" fontId="0" fillId="0" borderId="1" xfId="4" applyNumberFormat="1" applyFont="1" applyFill="1" applyBorder="1" applyAlignment="1">
      <alignment vertical="center" wrapText="1"/>
    </xf>
    <xf numFmtId="170" fontId="0" fillId="0" borderId="1" xfId="0" applyNumberFormat="1" applyFont="1" applyFill="1" applyBorder="1" applyAlignment="1">
      <alignment vertical="center" wrapText="1"/>
    </xf>
    <xf numFmtId="170" fontId="0" fillId="0" borderId="1" xfId="4" quotePrefix="1" applyNumberFormat="1" applyFont="1" applyFill="1" applyBorder="1" applyAlignment="1">
      <alignment horizontal="center" vertical="center" wrapText="1"/>
    </xf>
    <xf numFmtId="169" fontId="0" fillId="0" borderId="1" xfId="4" quotePrefix="1" applyNumberFormat="1" applyFont="1" applyFill="1" applyBorder="1" applyAlignment="1">
      <alignment horizontal="center" vertical="center" wrapText="1"/>
    </xf>
    <xf numFmtId="169" fontId="0" fillId="0" borderId="1" xfId="4" applyNumberFormat="1" applyFont="1" applyFill="1" applyBorder="1" applyAlignment="1">
      <alignment vertical="center"/>
    </xf>
    <xf numFmtId="166" fontId="0" fillId="0" borderId="1" xfId="4" quotePrefix="1" applyNumberFormat="1" applyFont="1" applyFill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vertical="center" wrapText="1"/>
    </xf>
    <xf numFmtId="0" fontId="0" fillId="0" borderId="1" xfId="0" quotePrefix="1" applyFont="1" applyFill="1" applyBorder="1" applyAlignment="1">
      <alignment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41" fontId="0" fillId="0" borderId="1" xfId="4" applyNumberFormat="1" applyFont="1" applyFill="1" applyBorder="1" applyAlignment="1">
      <alignment vertical="center" wrapText="1"/>
    </xf>
    <xf numFmtId="168" fontId="0" fillId="0" borderId="1" xfId="1" applyNumberFormat="1" applyFont="1" applyFill="1" applyBorder="1" applyAlignment="1">
      <alignment vertical="center"/>
    </xf>
    <xf numFmtId="9" fontId="0" fillId="0" borderId="1" xfId="6" applyFont="1" applyFill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center" vertical="center"/>
    </xf>
    <xf numFmtId="166" fontId="0" fillId="0" borderId="1" xfId="4" applyNumberFormat="1" applyFont="1" applyFill="1" applyBorder="1" applyAlignment="1">
      <alignment horizontal="center" vertical="center"/>
    </xf>
    <xf numFmtId="166" fontId="10" fillId="0" borderId="1" xfId="4" applyNumberFormat="1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8" fontId="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164" fontId="0" fillId="0" borderId="1" xfId="4" quotePrefix="1" applyFont="1" applyFill="1" applyBorder="1" applyAlignment="1">
      <alignment horizontal="left" vertical="center" wrapText="1"/>
    </xf>
    <xf numFmtId="43" fontId="0" fillId="0" borderId="1" xfId="1" applyFont="1" applyFill="1" applyBorder="1" applyAlignment="1">
      <alignment horizontal="right" vertical="center" wrapText="1"/>
    </xf>
    <xf numFmtId="3" fontId="0" fillId="0" borderId="1" xfId="5" applyNumberFormat="1" applyFont="1" applyFill="1" applyBorder="1" applyAlignment="1">
      <alignment horizontal="left" vertical="center" wrapText="1"/>
    </xf>
    <xf numFmtId="9" fontId="0" fillId="0" borderId="1" xfId="5" quotePrefix="1" applyNumberFormat="1" applyFont="1" applyFill="1" applyBorder="1" applyAlignment="1">
      <alignment horizontal="center" vertical="center" wrapText="1"/>
    </xf>
    <xf numFmtId="3" fontId="0" fillId="0" borderId="1" xfId="5" quotePrefix="1" applyNumberFormat="1" applyFont="1" applyFill="1" applyBorder="1" applyAlignment="1">
      <alignment horizontal="center" vertical="center" wrapText="1"/>
    </xf>
    <xf numFmtId="41" fontId="0" fillId="0" borderId="1" xfId="5" applyNumberFormat="1" applyFont="1" applyFill="1" applyBorder="1" applyAlignment="1">
      <alignment horizontal="center" vertical="center" wrapText="1"/>
    </xf>
    <xf numFmtId="41" fontId="0" fillId="0" borderId="1" xfId="5" applyNumberFormat="1" applyFont="1" applyFill="1" applyBorder="1" applyAlignment="1">
      <alignment horizontal="right" vertical="center" wrapText="1"/>
    </xf>
    <xf numFmtId="0" fontId="0" fillId="0" borderId="1" xfId="5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166" fontId="0" fillId="0" borderId="1" xfId="0" applyNumberFormat="1" applyFont="1" applyFill="1" applyBorder="1" applyAlignment="1">
      <alignment vertical="center" wrapText="1"/>
    </xf>
    <xf numFmtId="166" fontId="0" fillId="0" borderId="1" xfId="4" quotePrefix="1" applyNumberFormat="1" applyFont="1" applyFill="1" applyBorder="1" applyAlignment="1">
      <alignment horizontal="left" vertical="center" wrapText="1"/>
    </xf>
    <xf numFmtId="37" fontId="0" fillId="0" borderId="1" xfId="0" applyNumberFormat="1" applyFont="1" applyFill="1" applyBorder="1" applyAlignment="1">
      <alignment vertical="center"/>
    </xf>
    <xf numFmtId="41" fontId="0" fillId="0" borderId="1" xfId="4" applyNumberFormat="1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right" vertical="center" wrapText="1"/>
    </xf>
    <xf numFmtId="41" fontId="0" fillId="0" borderId="1" xfId="4" applyNumberFormat="1" applyFont="1" applyFill="1" applyBorder="1" applyAlignment="1">
      <alignment horizontal="center" vertical="center" wrapText="1"/>
    </xf>
    <xf numFmtId="168" fontId="0" fillId="0" borderId="1" xfId="0" applyNumberFormat="1" applyFont="1" applyFill="1" applyBorder="1" applyAlignment="1">
      <alignment vertical="center" wrapText="1"/>
    </xf>
    <xf numFmtId="168" fontId="0" fillId="0" borderId="1" xfId="1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164" fontId="3" fillId="0" borderId="0" xfId="4" applyFont="1" applyFill="1" applyAlignment="1">
      <alignment vertical="center"/>
    </xf>
    <xf numFmtId="0" fontId="0" fillId="0" borderId="1" xfId="5" applyFont="1" applyFill="1" applyBorder="1" applyAlignment="1">
      <alignment vertical="center"/>
    </xf>
  </cellXfs>
  <cellStyles count="8">
    <cellStyle name="Comma" xfId="1" builtinId="3"/>
    <cellStyle name="Comma [0]" xfId="4" builtinId="6"/>
    <cellStyle name="Comma [0] 2" xfId="7"/>
    <cellStyle name="Normal" xfId="0" builtinId="0"/>
    <cellStyle name="Normal 2" xfId="5"/>
    <cellStyle name="Normal 4 2" xfId="3"/>
    <cellStyle name="Normal 8" xfId="2"/>
    <cellStyle name="Percent" xfId="6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PPEDA/...BAPPEDA%202016/PPTK/VERIFIKASI%20RENSTRA/RENSTRA%20MATRIK%202016%20-%202021/MATRIK%20RENSTRA%202016%20HUTBU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PPEDA/...BAPPEDA%202016/PPTK/VERIFIKASI%20RENSTRA/RENSTRA%20MATRIK%202016%20-%202021/Renstra%20Ket%20Hulu%202016/RENSTRA%20KECAMATAN%20KET%20HULU%202016%20SD%202021/Tabel%205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alternatif 2 baru"/>
      <sheetName val="Sheet1"/>
    </sheetNames>
    <sheetDataSet>
      <sheetData sheetId="0" refreshError="1"/>
      <sheetData sheetId="1">
        <row r="56">
          <cell r="X56">
            <v>946549754.29999995</v>
          </cell>
        </row>
        <row r="106">
          <cell r="U106">
            <v>12585142960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 5.1 TARGET"/>
      <sheetName val="TABEL 5.1 RENSTR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3"/>
  <sheetViews>
    <sheetView tabSelected="1" view="pageBreakPreview" zoomScale="50" zoomScaleNormal="76" zoomScaleSheetLayoutView="50" workbookViewId="0">
      <selection activeCell="G15" sqref="G15"/>
    </sheetView>
  </sheetViews>
  <sheetFormatPr defaultColWidth="8.81640625" defaultRowHeight="13" x14ac:dyDescent="0.35"/>
  <cols>
    <col min="1" max="1" width="3.453125" style="1" bestFit="1" customWidth="1"/>
    <col min="2" max="2" width="4.453125" style="1" customWidth="1"/>
    <col min="3" max="3" width="5.54296875" style="11" customWidth="1"/>
    <col min="4" max="4" width="38.54296875" style="33" customWidth="1"/>
    <col min="5" max="5" width="16.54296875" style="1" customWidth="1"/>
    <col min="6" max="6" width="11.1796875" style="1" customWidth="1"/>
    <col min="7" max="7" width="9.1796875" style="1" customWidth="1"/>
    <col min="8" max="8" width="21.7265625" style="1" customWidth="1"/>
    <col min="9" max="9" width="8.7265625" style="1" customWidth="1"/>
    <col min="10" max="10" width="22.81640625" style="1" customWidth="1"/>
    <col min="11" max="11" width="8.1796875" style="1" customWidth="1"/>
    <col min="12" max="12" width="22.453125" style="1" customWidth="1"/>
    <col min="13" max="13" width="8.26953125" style="1" customWidth="1"/>
    <col min="14" max="14" width="21.7265625" style="1" customWidth="1"/>
    <col min="15" max="15" width="8.1796875" style="1" customWidth="1"/>
    <col min="16" max="16" width="22.7265625" style="1" customWidth="1"/>
    <col min="17" max="17" width="8.1796875" style="1" customWidth="1"/>
    <col min="18" max="18" width="23.1796875" style="1" customWidth="1"/>
    <col min="19" max="19" width="18.453125" style="1" customWidth="1"/>
    <col min="20" max="20" width="28.26953125" style="112" customWidth="1"/>
    <col min="21" max="16384" width="8.81640625" style="1"/>
  </cols>
  <sheetData>
    <row r="1" spans="1:20" ht="33" customHeight="1" x14ac:dyDescent="0.25">
      <c r="A1" s="144" t="s">
        <v>340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</row>
    <row r="2" spans="1:20" ht="33" customHeight="1" x14ac:dyDescent="0.25">
      <c r="A2" s="144" t="s">
        <v>341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0" ht="33" customHeight="1" x14ac:dyDescent="0.25">
      <c r="A3" s="144" t="s">
        <v>25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</row>
    <row r="4" spans="1:20" ht="14.5" customHeight="1" x14ac:dyDescent="0.25">
      <c r="A4" s="11"/>
      <c r="B4" s="11"/>
      <c r="D4" s="12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6" spans="1:20" ht="39.65" customHeight="1" x14ac:dyDescent="0.35">
      <c r="A6" s="150" t="s">
        <v>0</v>
      </c>
      <c r="B6" s="150"/>
      <c r="C6" s="150"/>
      <c r="D6" s="150" t="s">
        <v>1</v>
      </c>
      <c r="E6" s="150" t="s">
        <v>80</v>
      </c>
      <c r="F6" s="150" t="s">
        <v>83</v>
      </c>
      <c r="G6" s="151" t="s">
        <v>2</v>
      </c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3"/>
      <c r="S6" s="150" t="s">
        <v>3</v>
      </c>
      <c r="T6" s="154" t="s">
        <v>4</v>
      </c>
    </row>
    <row r="7" spans="1:20" x14ac:dyDescent="0.35">
      <c r="A7" s="150"/>
      <c r="B7" s="150"/>
      <c r="C7" s="150"/>
      <c r="D7" s="150"/>
      <c r="E7" s="150"/>
      <c r="F7" s="150"/>
      <c r="G7" s="146">
        <v>2016</v>
      </c>
      <c r="H7" s="147"/>
      <c r="I7" s="146">
        <v>2017</v>
      </c>
      <c r="J7" s="147"/>
      <c r="K7" s="146">
        <v>2018</v>
      </c>
      <c r="L7" s="147"/>
      <c r="M7" s="146">
        <v>2019</v>
      </c>
      <c r="N7" s="147"/>
      <c r="O7" s="146">
        <v>2020</v>
      </c>
      <c r="P7" s="147"/>
      <c r="Q7" s="150">
        <v>2021</v>
      </c>
      <c r="R7" s="150"/>
      <c r="S7" s="150"/>
      <c r="T7" s="155"/>
    </row>
    <row r="8" spans="1:20" x14ac:dyDescent="0.35">
      <c r="A8" s="150"/>
      <c r="B8" s="150"/>
      <c r="C8" s="150"/>
      <c r="D8" s="150"/>
      <c r="E8" s="150"/>
      <c r="F8" s="150"/>
      <c r="G8" s="148"/>
      <c r="H8" s="149"/>
      <c r="I8" s="148"/>
      <c r="J8" s="149"/>
      <c r="K8" s="148"/>
      <c r="L8" s="149"/>
      <c r="M8" s="148"/>
      <c r="N8" s="149"/>
      <c r="O8" s="148"/>
      <c r="P8" s="149"/>
      <c r="Q8" s="150"/>
      <c r="R8" s="150"/>
      <c r="S8" s="150"/>
      <c r="T8" s="155"/>
    </row>
    <row r="9" spans="1:20" x14ac:dyDescent="0.35">
      <c r="A9" s="150"/>
      <c r="B9" s="150"/>
      <c r="C9" s="150"/>
      <c r="D9" s="150"/>
      <c r="E9" s="150"/>
      <c r="F9" s="150"/>
      <c r="G9" s="128" t="s">
        <v>84</v>
      </c>
      <c r="H9" s="128" t="s">
        <v>85</v>
      </c>
      <c r="I9" s="128" t="s">
        <v>5</v>
      </c>
      <c r="J9" s="128" t="s">
        <v>6</v>
      </c>
      <c r="K9" s="128" t="s">
        <v>5</v>
      </c>
      <c r="L9" s="128" t="s">
        <v>6</v>
      </c>
      <c r="M9" s="128" t="s">
        <v>5</v>
      </c>
      <c r="N9" s="128" t="s">
        <v>6</v>
      </c>
      <c r="O9" s="128" t="s">
        <v>5</v>
      </c>
      <c r="P9" s="128" t="s">
        <v>6</v>
      </c>
      <c r="Q9" s="128" t="s">
        <v>5</v>
      </c>
      <c r="R9" s="128" t="s">
        <v>6</v>
      </c>
      <c r="S9" s="150"/>
      <c r="T9" s="156"/>
    </row>
    <row r="10" spans="1:20" ht="12.75" x14ac:dyDescent="0.25">
      <c r="A10" s="157" t="s">
        <v>9</v>
      </c>
      <c r="B10" s="158"/>
      <c r="C10" s="158"/>
      <c r="D10" s="127" t="s">
        <v>10</v>
      </c>
      <c r="E10" s="127" t="s">
        <v>11</v>
      </c>
      <c r="F10" s="127" t="s">
        <v>12</v>
      </c>
      <c r="G10" s="127" t="s">
        <v>13</v>
      </c>
      <c r="H10" s="127" t="s">
        <v>14</v>
      </c>
      <c r="I10" s="127" t="s">
        <v>15</v>
      </c>
      <c r="J10" s="127" t="s">
        <v>16</v>
      </c>
      <c r="K10" s="127" t="s">
        <v>17</v>
      </c>
      <c r="L10" s="127" t="s">
        <v>18</v>
      </c>
      <c r="M10" s="127" t="s">
        <v>19</v>
      </c>
      <c r="N10" s="127" t="s">
        <v>20</v>
      </c>
      <c r="O10" s="127" t="s">
        <v>21</v>
      </c>
      <c r="P10" s="127" t="s">
        <v>22</v>
      </c>
      <c r="Q10" s="127" t="s">
        <v>23</v>
      </c>
      <c r="R10" s="127" t="s">
        <v>24</v>
      </c>
      <c r="S10" s="127" t="s">
        <v>86</v>
      </c>
      <c r="T10" s="127" t="s">
        <v>87</v>
      </c>
    </row>
    <row r="11" spans="1:20" ht="15" x14ac:dyDescent="0.25">
      <c r="A11" s="3"/>
      <c r="B11" s="9"/>
      <c r="C11" s="3"/>
      <c r="D11" s="13" t="s">
        <v>7</v>
      </c>
      <c r="E11" s="7"/>
      <c r="F11" s="7"/>
      <c r="G11" s="7"/>
      <c r="H11" s="4"/>
      <c r="I11" s="7"/>
      <c r="J11" s="4"/>
      <c r="K11" s="7"/>
      <c r="L11" s="4"/>
      <c r="M11" s="7"/>
      <c r="N11" s="4"/>
      <c r="O11" s="7"/>
      <c r="P11" s="4"/>
      <c r="Q11" s="7"/>
      <c r="R11" s="4"/>
      <c r="S11" s="7"/>
      <c r="T11" s="36"/>
    </row>
    <row r="12" spans="1:20" s="2" customFormat="1" ht="15" x14ac:dyDescent="0.25">
      <c r="A12" s="20"/>
      <c r="B12" s="7"/>
      <c r="C12" s="20"/>
      <c r="D12" s="21" t="s">
        <v>41</v>
      </c>
      <c r="E12" s="7"/>
      <c r="F12" s="7"/>
      <c r="G12" s="7"/>
      <c r="H12" s="4"/>
      <c r="I12" s="7"/>
      <c r="J12" s="4"/>
      <c r="K12" s="7"/>
      <c r="L12" s="4"/>
      <c r="M12" s="7"/>
      <c r="N12" s="4"/>
      <c r="O12" s="7"/>
      <c r="P12" s="4"/>
      <c r="Q12" s="7"/>
      <c r="R12" s="4"/>
      <c r="S12" s="7"/>
      <c r="T12" s="36"/>
    </row>
    <row r="13" spans="1:20" s="2" customFormat="1" ht="15" x14ac:dyDescent="0.25">
      <c r="A13" s="20"/>
      <c r="B13" s="20"/>
      <c r="C13" s="20"/>
      <c r="D13" s="21" t="s">
        <v>8</v>
      </c>
      <c r="E13" s="7"/>
      <c r="F13" s="7"/>
      <c r="G13" s="7"/>
      <c r="H13" s="4">
        <f>SUM(H14:H21)</f>
        <v>65452327168</v>
      </c>
      <c r="I13" s="7"/>
      <c r="J13" s="4">
        <f>SUM(J14:J21)</f>
        <v>174902244893.90002</v>
      </c>
      <c r="K13" s="7"/>
      <c r="L13" s="4">
        <f>SUM(L14:L21)</f>
        <v>191562807724.23001</v>
      </c>
      <c r="M13" s="7"/>
      <c r="N13" s="4">
        <f>SUM(N14:N21)</f>
        <v>209767179623.05298</v>
      </c>
      <c r="O13" s="7"/>
      <c r="P13" s="4">
        <f>SUM(P14:P21)</f>
        <v>229787262183.15881</v>
      </c>
      <c r="Q13" s="7"/>
      <c r="R13" s="4">
        <f>SUM(R14:R21)</f>
        <v>251804626467.37411</v>
      </c>
      <c r="S13" s="7"/>
      <c r="T13" s="36"/>
    </row>
    <row r="14" spans="1:20" s="2" customFormat="1" ht="15" x14ac:dyDescent="0.25">
      <c r="A14" s="20"/>
      <c r="B14" s="20"/>
      <c r="C14" s="20"/>
      <c r="D14" s="160" t="s">
        <v>64</v>
      </c>
      <c r="E14" s="7"/>
      <c r="F14" s="7"/>
      <c r="G14" s="7"/>
      <c r="H14" s="161">
        <v>573674040</v>
      </c>
      <c r="I14" s="7"/>
      <c r="J14" s="161">
        <v>3891041444</v>
      </c>
      <c r="K14" s="7"/>
      <c r="L14" s="161">
        <v>4041266273.04</v>
      </c>
      <c r="M14" s="7"/>
      <c r="N14" s="161">
        <v>4194192900.3439999</v>
      </c>
      <c r="O14" s="7"/>
      <c r="P14" s="161">
        <v>4362412190.3783998</v>
      </c>
      <c r="Q14" s="7"/>
      <c r="R14" s="161">
        <v>4547453409.4162407</v>
      </c>
      <c r="S14" s="7"/>
      <c r="T14" s="36" t="s">
        <v>441</v>
      </c>
    </row>
    <row r="15" spans="1:20" s="2" customFormat="1" ht="30" x14ac:dyDescent="0.25">
      <c r="A15" s="20"/>
      <c r="B15" s="20"/>
      <c r="C15" s="20"/>
      <c r="D15" s="160" t="s">
        <v>65</v>
      </c>
      <c r="E15" s="7"/>
      <c r="F15" s="7"/>
      <c r="G15" s="7"/>
      <c r="H15" s="4">
        <v>39577245729.5</v>
      </c>
      <c r="I15" s="7"/>
      <c r="J15" s="4">
        <v>127874769541.5</v>
      </c>
      <c r="K15" s="7"/>
      <c r="L15" s="4">
        <v>140256985952.45001</v>
      </c>
      <c r="M15" s="7"/>
      <c r="N15" s="4">
        <v>153821724004.495</v>
      </c>
      <c r="O15" s="7"/>
      <c r="P15" s="4">
        <v>168742935861.745</v>
      </c>
      <c r="Q15" s="7"/>
      <c r="R15" s="4">
        <v>185156268903.91901</v>
      </c>
      <c r="S15" s="7"/>
      <c r="T15" s="36" t="s">
        <v>441</v>
      </c>
    </row>
    <row r="16" spans="1:20" s="2" customFormat="1" ht="15" x14ac:dyDescent="0.25">
      <c r="A16" s="20"/>
      <c r="B16" s="20"/>
      <c r="C16" s="20"/>
      <c r="D16" s="160" t="s">
        <v>66</v>
      </c>
      <c r="E16" s="7"/>
      <c r="F16" s="7"/>
      <c r="G16" s="7"/>
      <c r="H16" s="4">
        <v>9719621565</v>
      </c>
      <c r="I16" s="7"/>
      <c r="J16" s="4">
        <v>25736889703.5</v>
      </c>
      <c r="K16" s="7"/>
      <c r="L16" s="4">
        <v>28075056873.849998</v>
      </c>
      <c r="M16" s="7"/>
      <c r="N16" s="4">
        <v>30647040761.235001</v>
      </c>
      <c r="O16" s="7"/>
      <c r="P16" s="4">
        <v>33476223037.358501</v>
      </c>
      <c r="Q16" s="7"/>
      <c r="R16" s="4">
        <v>36588323541.094299</v>
      </c>
      <c r="S16" s="7"/>
      <c r="T16" s="36" t="s">
        <v>441</v>
      </c>
    </row>
    <row r="17" spans="1:20" s="2" customFormat="1" ht="15" x14ac:dyDescent="0.25">
      <c r="A17" s="20"/>
      <c r="B17" s="20"/>
      <c r="C17" s="20"/>
      <c r="D17" s="160" t="s">
        <v>67</v>
      </c>
      <c r="E17" s="7"/>
      <c r="F17" s="7"/>
      <c r="G17" s="7"/>
      <c r="H17" s="4">
        <v>981472860</v>
      </c>
      <c r="I17" s="7"/>
      <c r="J17" s="4">
        <v>1424238833.5999999</v>
      </c>
      <c r="K17" s="7"/>
      <c r="L17" s="4">
        <v>1566662716.46</v>
      </c>
      <c r="M17" s="7"/>
      <c r="N17" s="4">
        <v>1723328987.7060001</v>
      </c>
      <c r="O17" s="7"/>
      <c r="P17" s="4">
        <v>1895661887.4765999</v>
      </c>
      <c r="Q17" s="7"/>
      <c r="R17" s="4">
        <v>2085228076.1242599</v>
      </c>
      <c r="S17" s="7"/>
      <c r="T17" s="36" t="s">
        <v>441</v>
      </c>
    </row>
    <row r="18" spans="1:20" s="2" customFormat="1" ht="15" x14ac:dyDescent="0.25">
      <c r="A18" s="20"/>
      <c r="B18" s="20"/>
      <c r="C18" s="20"/>
      <c r="D18" s="160" t="s">
        <v>88</v>
      </c>
      <c r="E18" s="7"/>
      <c r="F18" s="7"/>
      <c r="G18" s="7"/>
      <c r="H18" s="4"/>
      <c r="I18" s="7"/>
      <c r="J18" s="4"/>
      <c r="K18" s="7"/>
      <c r="L18" s="4"/>
      <c r="M18" s="7"/>
      <c r="N18" s="4"/>
      <c r="O18" s="7"/>
      <c r="P18" s="4"/>
      <c r="Q18" s="7"/>
      <c r="R18" s="4"/>
      <c r="S18" s="7"/>
      <c r="T18" s="36" t="s">
        <v>441</v>
      </c>
    </row>
    <row r="19" spans="1:20" s="2" customFormat="1" ht="30" x14ac:dyDescent="0.25">
      <c r="A19" s="17"/>
      <c r="B19" s="17"/>
      <c r="C19" s="20"/>
      <c r="D19" s="22" t="s">
        <v>89</v>
      </c>
      <c r="E19" s="7"/>
      <c r="F19" s="7"/>
      <c r="G19" s="7"/>
      <c r="H19" s="4">
        <v>13806120523.5</v>
      </c>
      <c r="I19" s="7"/>
      <c r="J19" s="4">
        <v>15053989563.25</v>
      </c>
      <c r="K19" s="7"/>
      <c r="L19" s="4">
        <v>16609388519.575001</v>
      </c>
      <c r="M19" s="7"/>
      <c r="N19" s="4">
        <v>18270327371.532501</v>
      </c>
      <c r="O19" s="7"/>
      <c r="P19" s="4">
        <v>20096860108.685799</v>
      </c>
      <c r="Q19" s="7"/>
      <c r="R19" s="4">
        <v>22105546119.554298</v>
      </c>
      <c r="S19" s="7"/>
      <c r="T19" s="36" t="s">
        <v>441</v>
      </c>
    </row>
    <row r="20" spans="1:20" s="2" customFormat="1" ht="30" x14ac:dyDescent="0.25">
      <c r="A20" s="17"/>
      <c r="B20" s="17"/>
      <c r="C20" s="20"/>
      <c r="D20" s="50" t="s">
        <v>90</v>
      </c>
      <c r="E20" s="7"/>
      <c r="F20" s="7"/>
      <c r="G20" s="7"/>
      <c r="H20" s="4">
        <v>116779989</v>
      </c>
      <c r="I20" s="7"/>
      <c r="J20" s="4">
        <v>118435720.7</v>
      </c>
      <c r="K20" s="7"/>
      <c r="L20" s="4">
        <v>130279292.77</v>
      </c>
      <c r="M20" s="7"/>
      <c r="N20" s="4">
        <v>143307222.04699999</v>
      </c>
      <c r="O20" s="7"/>
      <c r="P20" s="4">
        <v>157637944.25170001</v>
      </c>
      <c r="Q20" s="7"/>
      <c r="R20" s="4">
        <v>173401738.67686999</v>
      </c>
      <c r="S20" s="7"/>
      <c r="T20" s="36" t="s">
        <v>441</v>
      </c>
    </row>
    <row r="21" spans="1:20" s="2" customFormat="1" ht="30" x14ac:dyDescent="0.25">
      <c r="A21" s="17"/>
      <c r="B21" s="17"/>
      <c r="C21" s="20"/>
      <c r="D21" s="50" t="s">
        <v>68</v>
      </c>
      <c r="E21" s="7"/>
      <c r="F21" s="7"/>
      <c r="G21" s="7"/>
      <c r="H21" s="4">
        <v>677412461</v>
      </c>
      <c r="I21" s="7"/>
      <c r="J21" s="4">
        <v>802880087.35000002</v>
      </c>
      <c r="K21" s="7"/>
      <c r="L21" s="4">
        <v>883168096.08500004</v>
      </c>
      <c r="M21" s="7"/>
      <c r="N21" s="4">
        <v>967258375.69350004</v>
      </c>
      <c r="O21" s="7"/>
      <c r="P21" s="4">
        <v>1055531153.26285</v>
      </c>
      <c r="Q21" s="7"/>
      <c r="R21" s="4">
        <v>1148404678.5891299</v>
      </c>
      <c r="S21" s="7"/>
      <c r="T21" s="36" t="s">
        <v>441</v>
      </c>
    </row>
    <row r="22" spans="1:20" s="2" customFormat="1" ht="14.5" x14ac:dyDescent="0.35">
      <c r="A22" s="17"/>
      <c r="B22" s="17"/>
      <c r="C22" s="20"/>
      <c r="D22" s="50"/>
      <c r="E22" s="7"/>
      <c r="F22" s="7"/>
      <c r="G22" s="7"/>
      <c r="H22" s="4"/>
      <c r="I22" s="7"/>
      <c r="J22" s="4"/>
      <c r="K22" s="7"/>
      <c r="L22" s="4"/>
      <c r="M22" s="7"/>
      <c r="N22" s="4"/>
      <c r="O22" s="7"/>
      <c r="P22" s="4"/>
      <c r="Q22" s="7"/>
      <c r="R22" s="4"/>
      <c r="S22" s="7"/>
      <c r="T22" s="36"/>
    </row>
    <row r="23" spans="1:20" s="2" customFormat="1" ht="14.5" x14ac:dyDescent="0.35">
      <c r="A23" s="17"/>
      <c r="B23" s="17"/>
      <c r="C23" s="20"/>
      <c r="D23" s="162" t="s">
        <v>39</v>
      </c>
      <c r="E23" s="7"/>
      <c r="F23" s="7"/>
      <c r="G23" s="7"/>
      <c r="H23" s="163">
        <f>SUM(H24:H51)</f>
        <v>166632575376</v>
      </c>
      <c r="I23" s="164"/>
      <c r="J23" s="163">
        <f>SUM(J24:J51)</f>
        <v>140539343381</v>
      </c>
      <c r="K23" s="164"/>
      <c r="L23" s="163">
        <f>SUM(L24:L51)</f>
        <v>199939209486.76001</v>
      </c>
      <c r="M23" s="165"/>
      <c r="N23" s="163">
        <f>SUM(N24:N51)</f>
        <v>224819586656.375</v>
      </c>
      <c r="O23" s="165"/>
      <c r="P23" s="163">
        <f>SUM(P24:P51)</f>
        <v>254530180054.58749</v>
      </c>
      <c r="Q23" s="165"/>
      <c r="R23" s="163">
        <f>SUM(R24:R51)</f>
        <v>230482662101.48877</v>
      </c>
      <c r="S23" s="7"/>
      <c r="T23" s="36"/>
    </row>
    <row r="24" spans="1:20" s="2" customFormat="1" ht="14.5" x14ac:dyDescent="0.35">
      <c r="A24" s="17"/>
      <c r="B24" s="17"/>
      <c r="C24" s="20"/>
      <c r="D24" s="50" t="s">
        <v>91</v>
      </c>
      <c r="E24" s="7"/>
      <c r="F24" s="7"/>
      <c r="G24" s="7"/>
      <c r="H24" s="166">
        <v>11398810000</v>
      </c>
      <c r="I24" s="166"/>
      <c r="J24" s="166">
        <v>8751637000</v>
      </c>
      <c r="K24" s="166"/>
      <c r="L24" s="167">
        <v>9626800700</v>
      </c>
      <c r="M24" s="167"/>
      <c r="N24" s="167">
        <v>10589480770</v>
      </c>
      <c r="O24" s="167"/>
      <c r="P24" s="167">
        <v>11648428847</v>
      </c>
      <c r="Q24" s="167"/>
      <c r="R24" s="167">
        <v>12813271731</v>
      </c>
      <c r="S24" s="168"/>
      <c r="T24" s="168" t="s">
        <v>440</v>
      </c>
    </row>
    <row r="25" spans="1:20" s="2" customFormat="1" ht="14.5" x14ac:dyDescent="0.35">
      <c r="A25" s="17"/>
      <c r="B25" s="17"/>
      <c r="C25" s="20"/>
      <c r="D25" s="50" t="s">
        <v>69</v>
      </c>
      <c r="E25" s="7"/>
      <c r="F25" s="7"/>
      <c r="G25" s="7"/>
      <c r="H25" s="168">
        <v>27046645000</v>
      </c>
      <c r="I25" s="168"/>
      <c r="J25" s="168">
        <v>15591187577</v>
      </c>
      <c r="K25" s="168"/>
      <c r="L25" s="168">
        <v>17124486035</v>
      </c>
      <c r="M25" s="168"/>
      <c r="N25" s="168">
        <v>18836934638</v>
      </c>
      <c r="O25" s="168"/>
      <c r="P25" s="168">
        <v>20720628102</v>
      </c>
      <c r="Q25" s="168"/>
      <c r="R25" s="168">
        <v>22792690912</v>
      </c>
      <c r="S25" s="168"/>
      <c r="T25" s="168" t="s">
        <v>440</v>
      </c>
    </row>
    <row r="26" spans="1:20" s="2" customFormat="1" ht="14.5" x14ac:dyDescent="0.35">
      <c r="A26" s="17"/>
      <c r="B26" s="17"/>
      <c r="C26" s="20"/>
      <c r="D26" s="50" t="s">
        <v>92</v>
      </c>
      <c r="E26" s="7"/>
      <c r="F26" s="7"/>
      <c r="G26" s="7"/>
      <c r="H26" s="168">
        <v>40160000</v>
      </c>
      <c r="I26" s="168"/>
      <c r="J26" s="168">
        <v>100000000</v>
      </c>
      <c r="K26" s="168"/>
      <c r="L26" s="168">
        <v>110000000</v>
      </c>
      <c r="M26" s="168"/>
      <c r="N26" s="168">
        <v>121000000</v>
      </c>
      <c r="O26" s="168"/>
      <c r="P26" s="168">
        <v>133100000</v>
      </c>
      <c r="Q26" s="168"/>
      <c r="R26" s="168">
        <v>146410000</v>
      </c>
      <c r="S26" s="7"/>
      <c r="T26" s="168" t="s">
        <v>440</v>
      </c>
    </row>
    <row r="27" spans="1:20" s="2" customFormat="1" ht="14.5" x14ac:dyDescent="0.35">
      <c r="A27" s="17"/>
      <c r="B27" s="17"/>
      <c r="C27" s="20"/>
      <c r="D27" s="50" t="s">
        <v>93</v>
      </c>
      <c r="E27" s="7"/>
      <c r="F27" s="7"/>
      <c r="G27" s="7"/>
      <c r="H27" s="168">
        <v>10962000</v>
      </c>
      <c r="I27" s="168"/>
      <c r="J27" s="168">
        <v>50000000</v>
      </c>
      <c r="K27" s="168"/>
      <c r="L27" s="168">
        <v>55000000</v>
      </c>
      <c r="M27" s="168"/>
      <c r="N27" s="168">
        <v>60500000</v>
      </c>
      <c r="O27" s="168"/>
      <c r="P27" s="168">
        <v>66550000</v>
      </c>
      <c r="Q27" s="168"/>
      <c r="R27" s="168">
        <v>73205000</v>
      </c>
      <c r="S27" s="7"/>
      <c r="T27" s="168" t="s">
        <v>440</v>
      </c>
    </row>
    <row r="28" spans="1:20" s="2" customFormat="1" ht="29" x14ac:dyDescent="0.35">
      <c r="A28" s="17"/>
      <c r="B28" s="17"/>
      <c r="C28" s="20"/>
      <c r="D28" s="50" t="s">
        <v>94</v>
      </c>
      <c r="E28" s="7"/>
      <c r="F28" s="7"/>
      <c r="G28" s="7"/>
      <c r="H28" s="168">
        <v>354749000</v>
      </c>
      <c r="I28" s="168"/>
      <c r="J28" s="168">
        <v>745180100</v>
      </c>
      <c r="K28" s="168"/>
      <c r="L28" s="168">
        <v>819698110</v>
      </c>
      <c r="M28" s="168"/>
      <c r="N28" s="168">
        <v>901667921</v>
      </c>
      <c r="O28" s="168"/>
      <c r="P28" s="168">
        <v>991834713</v>
      </c>
      <c r="Q28" s="168"/>
      <c r="R28" s="168">
        <v>1091018184</v>
      </c>
      <c r="S28" s="7"/>
      <c r="T28" s="168" t="s">
        <v>440</v>
      </c>
    </row>
    <row r="29" spans="1:20" s="2" customFormat="1" ht="14.5" x14ac:dyDescent="0.35">
      <c r="A29" s="17"/>
      <c r="B29" s="17"/>
      <c r="C29" s="20"/>
      <c r="D29" s="50" t="s">
        <v>95</v>
      </c>
      <c r="E29" s="7"/>
      <c r="F29" s="7"/>
      <c r="G29" s="7"/>
      <c r="H29" s="168">
        <v>880781900</v>
      </c>
      <c r="I29" s="168"/>
      <c r="J29" s="168">
        <v>968860090</v>
      </c>
      <c r="K29" s="168"/>
      <c r="L29" s="168">
        <v>1065746099</v>
      </c>
      <c r="M29" s="168"/>
      <c r="N29" s="168">
        <v>1172320708</v>
      </c>
      <c r="O29" s="168"/>
      <c r="P29" s="168">
        <v>1289552779</v>
      </c>
      <c r="Q29" s="168"/>
      <c r="R29" s="168">
        <v>1418508057</v>
      </c>
      <c r="S29" s="7"/>
      <c r="T29" s="168" t="s">
        <v>440</v>
      </c>
    </row>
    <row r="30" spans="1:20" s="2" customFormat="1" ht="14.5" x14ac:dyDescent="0.35">
      <c r="A30" s="17"/>
      <c r="B30" s="17"/>
      <c r="C30" s="20"/>
      <c r="D30" s="50" t="s">
        <v>70</v>
      </c>
      <c r="E30" s="7"/>
      <c r="F30" s="7"/>
      <c r="G30" s="7"/>
      <c r="H30" s="4">
        <v>364262590</v>
      </c>
      <c r="I30" s="7"/>
      <c r="J30" s="4">
        <v>412124120</v>
      </c>
      <c r="K30" s="7"/>
      <c r="L30" s="4">
        <v>453336532</v>
      </c>
      <c r="M30" s="7"/>
      <c r="N30" s="4">
        <v>498670185</v>
      </c>
      <c r="O30" s="7"/>
      <c r="P30" s="4">
        <v>548537203</v>
      </c>
      <c r="Q30" s="7"/>
      <c r="R30" s="4">
        <v>603390924</v>
      </c>
      <c r="S30" s="7"/>
      <c r="T30" s="168" t="s">
        <v>440</v>
      </c>
    </row>
    <row r="31" spans="1:20" s="2" customFormat="1" ht="29" x14ac:dyDescent="0.35">
      <c r="A31" s="17"/>
      <c r="B31" s="17"/>
      <c r="C31" s="20"/>
      <c r="D31" s="50" t="s">
        <v>96</v>
      </c>
      <c r="E31" s="7"/>
      <c r="F31" s="7"/>
      <c r="G31" s="7"/>
      <c r="H31" s="168">
        <v>4468778600</v>
      </c>
      <c r="I31" s="168"/>
      <c r="J31" s="168">
        <v>3219366995</v>
      </c>
      <c r="K31" s="168"/>
      <c r="L31" s="168">
        <v>3541303695</v>
      </c>
      <c r="M31" s="168"/>
      <c r="N31" s="168">
        <v>3895434064</v>
      </c>
      <c r="O31" s="168"/>
      <c r="P31" s="168">
        <v>4284977471</v>
      </c>
      <c r="Q31" s="168"/>
      <c r="R31" s="168">
        <v>4713475218</v>
      </c>
      <c r="S31" s="168"/>
      <c r="T31" s="168" t="s">
        <v>440</v>
      </c>
    </row>
    <row r="32" spans="1:20" s="2" customFormat="1" ht="14.5" x14ac:dyDescent="0.35">
      <c r="A32" s="17"/>
      <c r="B32" s="17"/>
      <c r="C32" s="20"/>
      <c r="D32" s="50" t="s">
        <v>71</v>
      </c>
      <c r="E32" s="7"/>
      <c r="F32" s="7"/>
      <c r="G32" s="7"/>
      <c r="H32" s="168">
        <v>3013947500</v>
      </c>
      <c r="I32" s="168"/>
      <c r="J32" s="168">
        <v>1364980000</v>
      </c>
      <c r="K32" s="168"/>
      <c r="L32" s="168">
        <v>1501478000</v>
      </c>
      <c r="M32" s="168"/>
      <c r="N32" s="168">
        <v>1900643921</v>
      </c>
      <c r="O32" s="168"/>
      <c r="P32" s="168">
        <v>1816788380</v>
      </c>
      <c r="Q32" s="168"/>
      <c r="R32" s="168">
        <v>1998467218</v>
      </c>
      <c r="S32" s="168"/>
      <c r="T32" s="168" t="s">
        <v>440</v>
      </c>
    </row>
    <row r="33" spans="1:20" s="2" customFormat="1" ht="14.5" x14ac:dyDescent="0.35">
      <c r="A33" s="17"/>
      <c r="B33" s="17"/>
      <c r="C33" s="20"/>
      <c r="D33" s="50" t="s">
        <v>71</v>
      </c>
      <c r="E33" s="7"/>
      <c r="F33" s="7"/>
      <c r="G33" s="7"/>
      <c r="H33" s="168">
        <v>426042000</v>
      </c>
      <c r="I33" s="168"/>
      <c r="J33" s="168">
        <v>750000000</v>
      </c>
      <c r="K33" s="168"/>
      <c r="L33" s="168">
        <v>750000000</v>
      </c>
      <c r="M33" s="168"/>
      <c r="N33" s="168">
        <v>750000000</v>
      </c>
      <c r="O33" s="168"/>
      <c r="P33" s="168">
        <v>750000000</v>
      </c>
      <c r="Q33" s="168"/>
      <c r="R33" s="168">
        <v>750000000</v>
      </c>
      <c r="S33" s="168"/>
      <c r="T33" s="168" t="s">
        <v>453</v>
      </c>
    </row>
    <row r="34" spans="1:20" s="2" customFormat="1" ht="29" x14ac:dyDescent="0.35">
      <c r="A34" s="17"/>
      <c r="B34" s="17"/>
      <c r="C34" s="20"/>
      <c r="D34" s="50" t="s">
        <v>72</v>
      </c>
      <c r="E34" s="7"/>
      <c r="F34" s="7"/>
      <c r="G34" s="7"/>
      <c r="H34" s="4">
        <v>0</v>
      </c>
      <c r="I34" s="7"/>
      <c r="J34" s="4">
        <v>210000000</v>
      </c>
      <c r="K34" s="7"/>
      <c r="L34" s="4">
        <v>188000000</v>
      </c>
      <c r="M34" s="7"/>
      <c r="N34" s="4">
        <v>245300000</v>
      </c>
      <c r="O34" s="7"/>
      <c r="P34" s="4">
        <v>228030000</v>
      </c>
      <c r="Q34" s="7"/>
      <c r="R34" s="4">
        <v>326833000</v>
      </c>
      <c r="S34" s="7"/>
      <c r="T34" s="168" t="s">
        <v>440</v>
      </c>
    </row>
    <row r="35" spans="1:20" s="2" customFormat="1" ht="29" x14ac:dyDescent="0.35">
      <c r="A35" s="17"/>
      <c r="B35" s="17"/>
      <c r="C35" s="20"/>
      <c r="D35" s="50" t="s">
        <v>72</v>
      </c>
      <c r="E35" s="7"/>
      <c r="F35" s="7"/>
      <c r="G35" s="7"/>
      <c r="H35" s="4">
        <v>3010429241</v>
      </c>
      <c r="I35" s="7"/>
      <c r="J35" s="4">
        <v>465000000</v>
      </c>
      <c r="K35" s="7"/>
      <c r="L35" s="4">
        <v>1393750000</v>
      </c>
      <c r="M35" s="7"/>
      <c r="N35" s="4">
        <v>1742187500</v>
      </c>
      <c r="O35" s="7"/>
      <c r="P35" s="4">
        <v>2177734375</v>
      </c>
      <c r="Q35" s="7"/>
      <c r="R35" s="4">
        <v>2722167968.75</v>
      </c>
      <c r="S35" s="7"/>
      <c r="T35" s="168" t="s">
        <v>453</v>
      </c>
    </row>
    <row r="36" spans="1:20" s="2" customFormat="1" ht="58" x14ac:dyDescent="0.35">
      <c r="A36" s="17"/>
      <c r="B36" s="17"/>
      <c r="C36" s="20"/>
      <c r="D36" s="50" t="s">
        <v>97</v>
      </c>
      <c r="E36" s="7"/>
      <c r="F36" s="7"/>
      <c r="G36" s="7"/>
      <c r="H36" s="168">
        <v>43983190000</v>
      </c>
      <c r="I36" s="168"/>
      <c r="J36" s="168">
        <v>38236753920</v>
      </c>
      <c r="K36" s="168"/>
      <c r="L36" s="168">
        <v>20407451242</v>
      </c>
      <c r="M36" s="168"/>
      <c r="N36" s="168">
        <v>21447940016</v>
      </c>
      <c r="O36" s="168"/>
      <c r="P36" s="168">
        <v>23873686697</v>
      </c>
      <c r="Q36" s="168"/>
      <c r="R36" s="168">
        <v>26220222631</v>
      </c>
      <c r="S36" s="7"/>
      <c r="T36" s="168" t="s">
        <v>440</v>
      </c>
    </row>
    <row r="37" spans="1:20" s="2" customFormat="1" ht="58" x14ac:dyDescent="0.35">
      <c r="A37" s="17"/>
      <c r="B37" s="17"/>
      <c r="C37" s="20"/>
      <c r="D37" s="50" t="s">
        <v>98</v>
      </c>
      <c r="E37" s="7"/>
      <c r="F37" s="7"/>
      <c r="G37" s="7"/>
      <c r="H37" s="4">
        <v>0</v>
      </c>
      <c r="I37" s="7"/>
      <c r="J37" s="4">
        <v>0</v>
      </c>
      <c r="K37" s="7"/>
      <c r="L37" s="4">
        <v>27100000000</v>
      </c>
      <c r="M37" s="7"/>
      <c r="N37" s="4">
        <v>29810000000</v>
      </c>
      <c r="O37" s="7"/>
      <c r="P37" s="4">
        <v>32791000000</v>
      </c>
      <c r="Q37" s="7"/>
      <c r="R37" s="4">
        <v>36070100000</v>
      </c>
      <c r="S37" s="7"/>
      <c r="T37" s="168" t="s">
        <v>440</v>
      </c>
    </row>
    <row r="38" spans="1:20" s="2" customFormat="1" ht="58" x14ac:dyDescent="0.35">
      <c r="A38" s="17"/>
      <c r="B38" s="17"/>
      <c r="C38" s="20"/>
      <c r="D38" s="50" t="s">
        <v>98</v>
      </c>
      <c r="E38" s="7"/>
      <c r="F38" s="7"/>
      <c r="G38" s="7"/>
      <c r="H38" s="4">
        <v>30272606000</v>
      </c>
      <c r="I38" s="7"/>
      <c r="J38" s="4">
        <v>30540838000</v>
      </c>
      <c r="K38" s="7"/>
      <c r="L38" s="4">
        <v>67840034072.010002</v>
      </c>
      <c r="M38" s="7"/>
      <c r="N38" s="4">
        <v>72171077156</v>
      </c>
      <c r="O38" s="7"/>
      <c r="P38" s="4">
        <v>76199157525.5</v>
      </c>
      <c r="Q38" s="7"/>
      <c r="R38" s="4">
        <v>20521265828.125</v>
      </c>
      <c r="S38" s="7"/>
      <c r="T38" s="168" t="s">
        <v>453</v>
      </c>
    </row>
    <row r="39" spans="1:20" s="2" customFormat="1" ht="58" x14ac:dyDescent="0.35">
      <c r="A39" s="17"/>
      <c r="B39" s="17"/>
      <c r="C39" s="20"/>
      <c r="D39" s="50" t="s">
        <v>99</v>
      </c>
      <c r="E39" s="7"/>
      <c r="F39" s="7"/>
      <c r="G39" s="7"/>
      <c r="H39" s="4"/>
      <c r="I39" s="7"/>
      <c r="J39" s="4"/>
      <c r="K39" s="7"/>
      <c r="L39" s="4"/>
      <c r="M39" s="7"/>
      <c r="N39" s="4"/>
      <c r="O39" s="7"/>
      <c r="P39" s="4"/>
      <c r="Q39" s="7"/>
      <c r="R39" s="4"/>
      <c r="S39" s="7"/>
      <c r="T39" s="168" t="s">
        <v>440</v>
      </c>
    </row>
    <row r="40" spans="1:20" s="2" customFormat="1" ht="29" x14ac:dyDescent="0.35">
      <c r="A40" s="17"/>
      <c r="B40" s="17"/>
      <c r="C40" s="20"/>
      <c r="D40" s="50" t="s">
        <v>100</v>
      </c>
      <c r="E40" s="7"/>
      <c r="F40" s="7"/>
      <c r="G40" s="7"/>
      <c r="H40" s="168">
        <v>118029000</v>
      </c>
      <c r="I40" s="168"/>
      <c r="J40" s="168">
        <v>329831900</v>
      </c>
      <c r="K40" s="168"/>
      <c r="L40" s="168">
        <v>362815090</v>
      </c>
      <c r="M40" s="168"/>
      <c r="N40" s="168">
        <v>399096599</v>
      </c>
      <c r="O40" s="168"/>
      <c r="P40" s="168">
        <v>439006258</v>
      </c>
      <c r="Q40" s="168"/>
      <c r="R40" s="168">
        <v>482906884</v>
      </c>
      <c r="S40" s="7"/>
      <c r="T40" s="168" t="s">
        <v>440</v>
      </c>
    </row>
    <row r="41" spans="1:20" s="2" customFormat="1" ht="29" x14ac:dyDescent="0.35">
      <c r="A41" s="7"/>
      <c r="B41" s="7"/>
      <c r="C41" s="20"/>
      <c r="D41" s="22" t="s">
        <v>101</v>
      </c>
      <c r="E41" s="7"/>
      <c r="F41" s="7"/>
      <c r="G41" s="7"/>
      <c r="H41" s="168">
        <v>57269000</v>
      </c>
      <c r="I41" s="168"/>
      <c r="J41" s="168">
        <v>276694385</v>
      </c>
      <c r="K41" s="168"/>
      <c r="L41" s="168">
        <v>304363823</v>
      </c>
      <c r="M41" s="168"/>
      <c r="N41" s="168">
        <v>334800205</v>
      </c>
      <c r="O41" s="168"/>
      <c r="P41" s="168">
        <v>368280226</v>
      </c>
      <c r="Q41" s="168"/>
      <c r="R41" s="168">
        <v>405108249</v>
      </c>
      <c r="S41" s="7"/>
      <c r="T41" s="168" t="s">
        <v>440</v>
      </c>
    </row>
    <row r="42" spans="1:20" s="2" customFormat="1" ht="29" x14ac:dyDescent="0.35">
      <c r="A42" s="17"/>
      <c r="B42" s="169"/>
      <c r="C42" s="20"/>
      <c r="D42" s="22" t="s">
        <v>102</v>
      </c>
      <c r="E42" s="7"/>
      <c r="F42" s="7"/>
      <c r="G42" s="7"/>
      <c r="H42" s="168">
        <v>0</v>
      </c>
      <c r="I42" s="168"/>
      <c r="J42" s="168">
        <v>210309000</v>
      </c>
      <c r="K42" s="168"/>
      <c r="L42" s="168">
        <v>231339900</v>
      </c>
      <c r="M42" s="168"/>
      <c r="N42" s="168">
        <v>254473890</v>
      </c>
      <c r="O42" s="168"/>
      <c r="P42" s="168">
        <v>279921279</v>
      </c>
      <c r="Q42" s="168"/>
      <c r="R42" s="168">
        <v>307913406</v>
      </c>
      <c r="S42" s="7"/>
      <c r="T42" s="168" t="s">
        <v>440</v>
      </c>
    </row>
    <row r="43" spans="1:20" s="2" customFormat="1" ht="29" x14ac:dyDescent="0.35">
      <c r="A43" s="17"/>
      <c r="B43" s="169"/>
      <c r="C43" s="20"/>
      <c r="D43" s="22" t="s">
        <v>103</v>
      </c>
      <c r="E43" s="7"/>
      <c r="F43" s="7"/>
      <c r="G43" s="7"/>
      <c r="H43" s="168">
        <v>80146000</v>
      </c>
      <c r="I43" s="168"/>
      <c r="J43" s="168">
        <v>180000000</v>
      </c>
      <c r="K43" s="168"/>
      <c r="L43" s="168">
        <v>198000000</v>
      </c>
      <c r="M43" s="168"/>
      <c r="N43" s="168">
        <v>217800000</v>
      </c>
      <c r="O43" s="168"/>
      <c r="P43" s="168">
        <v>239580000</v>
      </c>
      <c r="Q43" s="168"/>
      <c r="R43" s="168">
        <v>263538000</v>
      </c>
      <c r="S43" s="7"/>
      <c r="T43" s="168" t="s">
        <v>440</v>
      </c>
    </row>
    <row r="44" spans="1:20" s="2" customFormat="1" ht="29" x14ac:dyDescent="0.35">
      <c r="A44" s="17"/>
      <c r="B44" s="169"/>
      <c r="C44" s="20"/>
      <c r="D44" s="22" t="s">
        <v>104</v>
      </c>
      <c r="E44" s="7"/>
      <c r="F44" s="7"/>
      <c r="G44" s="7"/>
      <c r="H44" s="168">
        <v>4705539000</v>
      </c>
      <c r="I44" s="168"/>
      <c r="J44" s="168">
        <v>4088229271</v>
      </c>
      <c r="K44" s="168"/>
      <c r="L44" s="168">
        <v>4497052198</v>
      </c>
      <c r="M44" s="168"/>
      <c r="N44" s="168">
        <v>4946757418</v>
      </c>
      <c r="O44" s="168"/>
      <c r="P44" s="168">
        <v>5441433160</v>
      </c>
      <c r="Q44" s="168"/>
      <c r="R44" s="168">
        <v>5985576476</v>
      </c>
      <c r="S44" s="7"/>
      <c r="T44" s="168" t="s">
        <v>440</v>
      </c>
    </row>
    <row r="45" spans="1:20" s="2" customFormat="1" ht="14.5" x14ac:dyDescent="0.35">
      <c r="A45" s="7"/>
      <c r="B45" s="170"/>
      <c r="C45" s="20"/>
      <c r="D45" s="22" t="s">
        <v>105</v>
      </c>
      <c r="E45" s="7"/>
      <c r="F45" s="7"/>
      <c r="G45" s="7"/>
      <c r="H45" s="4">
        <v>2153500000</v>
      </c>
      <c r="I45" s="7"/>
      <c r="J45" s="4">
        <v>2193500000</v>
      </c>
      <c r="K45" s="7"/>
      <c r="L45" s="4">
        <v>2741875000</v>
      </c>
      <c r="M45" s="7"/>
      <c r="N45" s="4">
        <v>3290250000</v>
      </c>
      <c r="O45" s="7"/>
      <c r="P45" s="4">
        <v>3948300000</v>
      </c>
      <c r="Q45" s="7"/>
      <c r="R45" s="4">
        <v>4935375000</v>
      </c>
      <c r="S45" s="7"/>
      <c r="T45" s="36" t="s">
        <v>453</v>
      </c>
    </row>
    <row r="46" spans="1:20" s="2" customFormat="1" ht="29" x14ac:dyDescent="0.35">
      <c r="A46" s="7"/>
      <c r="B46" s="170"/>
      <c r="C46" s="20"/>
      <c r="D46" s="22" t="s">
        <v>106</v>
      </c>
      <c r="E46" s="7"/>
      <c r="F46" s="7"/>
      <c r="G46" s="7"/>
      <c r="H46" s="4"/>
      <c r="I46" s="7"/>
      <c r="J46" s="4"/>
      <c r="K46" s="7"/>
      <c r="L46" s="4"/>
      <c r="M46" s="7"/>
      <c r="N46" s="4"/>
      <c r="O46" s="7"/>
      <c r="P46" s="4"/>
      <c r="Q46" s="7"/>
      <c r="R46" s="4"/>
      <c r="S46" s="7"/>
      <c r="T46" s="36"/>
    </row>
    <row r="47" spans="1:20" s="2" customFormat="1" ht="29" x14ac:dyDescent="0.35">
      <c r="A47" s="7"/>
      <c r="B47" s="170"/>
      <c r="C47" s="20"/>
      <c r="D47" s="22" t="s">
        <v>107</v>
      </c>
      <c r="E47" s="7"/>
      <c r="F47" s="7"/>
      <c r="G47" s="7"/>
      <c r="H47" s="4"/>
      <c r="I47" s="7"/>
      <c r="J47" s="4"/>
      <c r="K47" s="7"/>
      <c r="L47" s="4"/>
      <c r="M47" s="7"/>
      <c r="N47" s="4"/>
      <c r="O47" s="7"/>
      <c r="P47" s="4"/>
      <c r="Q47" s="7"/>
      <c r="R47" s="4"/>
      <c r="S47" s="7"/>
      <c r="T47" s="36"/>
    </row>
    <row r="48" spans="1:20" s="2" customFormat="1" ht="14.5" x14ac:dyDescent="0.35">
      <c r="A48" s="7"/>
      <c r="B48" s="170"/>
      <c r="C48" s="20"/>
      <c r="D48" s="22" t="s">
        <v>108</v>
      </c>
      <c r="E48" s="7"/>
      <c r="F48" s="7"/>
      <c r="G48" s="7"/>
      <c r="H48" s="4">
        <v>33852201955</v>
      </c>
      <c r="I48" s="7"/>
      <c r="J48" s="4">
        <v>30575619103</v>
      </c>
      <c r="K48" s="7"/>
      <c r="L48" s="4">
        <v>38219523878.75</v>
      </c>
      <c r="M48" s="7"/>
      <c r="N48" s="4">
        <v>49685381042.375</v>
      </c>
      <c r="O48" s="7"/>
      <c r="P48" s="4">
        <v>64590995355.087502</v>
      </c>
      <c r="Q48" s="7"/>
      <c r="R48" s="4">
        <v>83968293961.613754</v>
      </c>
      <c r="S48" s="7"/>
      <c r="T48" s="36" t="s">
        <v>454</v>
      </c>
    </row>
    <row r="49" spans="1:20" s="2" customFormat="1" ht="29" x14ac:dyDescent="0.35">
      <c r="A49" s="7"/>
      <c r="B49" s="170"/>
      <c r="C49" s="20"/>
      <c r="D49" s="22" t="s">
        <v>109</v>
      </c>
      <c r="E49" s="7"/>
      <c r="F49" s="7"/>
      <c r="G49" s="7"/>
      <c r="H49" s="168">
        <v>30264000</v>
      </c>
      <c r="I49" s="168"/>
      <c r="J49" s="168">
        <v>262064000</v>
      </c>
      <c r="K49" s="168"/>
      <c r="L49" s="168">
        <v>288270400</v>
      </c>
      <c r="M49" s="168"/>
      <c r="N49" s="168">
        <v>317097440</v>
      </c>
      <c r="O49" s="168"/>
      <c r="P49" s="168">
        <v>348807184</v>
      </c>
      <c r="Q49" s="168"/>
      <c r="R49" s="168">
        <v>383687902</v>
      </c>
      <c r="S49" s="7"/>
      <c r="T49" s="168" t="s">
        <v>440</v>
      </c>
    </row>
    <row r="50" spans="1:20" s="2" customFormat="1" ht="29" x14ac:dyDescent="0.35">
      <c r="A50" s="7"/>
      <c r="B50" s="170"/>
      <c r="C50" s="20"/>
      <c r="D50" s="22" t="s">
        <v>347</v>
      </c>
      <c r="E50" s="7"/>
      <c r="F50" s="7"/>
      <c r="G50" s="7"/>
      <c r="H50" s="168">
        <v>0</v>
      </c>
      <c r="I50" s="168"/>
      <c r="J50" s="168">
        <v>605043800</v>
      </c>
      <c r="K50" s="168"/>
      <c r="L50" s="168">
        <v>665548180</v>
      </c>
      <c r="M50" s="168"/>
      <c r="N50" s="168">
        <v>732102998</v>
      </c>
      <c r="O50" s="168"/>
      <c r="P50" s="168">
        <v>805313297</v>
      </c>
      <c r="Q50" s="168"/>
      <c r="R50" s="168">
        <v>885844627</v>
      </c>
      <c r="S50" s="7"/>
      <c r="T50" s="168" t="s">
        <v>440</v>
      </c>
    </row>
    <row r="51" spans="1:20" s="2" customFormat="1" ht="14.5" x14ac:dyDescent="0.35">
      <c r="A51" s="7"/>
      <c r="B51" s="170"/>
      <c r="C51" s="20"/>
      <c r="D51" s="22" t="s">
        <v>70</v>
      </c>
      <c r="E51" s="7"/>
      <c r="F51" s="7"/>
      <c r="G51" s="7"/>
      <c r="H51" s="168">
        <v>364262590</v>
      </c>
      <c r="I51" s="168"/>
      <c r="J51" s="168">
        <v>412124120</v>
      </c>
      <c r="K51" s="168"/>
      <c r="L51" s="168">
        <v>453336532</v>
      </c>
      <c r="M51" s="168"/>
      <c r="N51" s="168">
        <v>498670185</v>
      </c>
      <c r="O51" s="168"/>
      <c r="P51" s="168">
        <v>548537203</v>
      </c>
      <c r="Q51" s="168"/>
      <c r="R51" s="168">
        <v>603390924</v>
      </c>
      <c r="S51" s="7"/>
      <c r="T51" s="168" t="s">
        <v>440</v>
      </c>
    </row>
    <row r="52" spans="1:20" s="2" customFormat="1" ht="14.5" x14ac:dyDescent="0.35">
      <c r="A52" s="7"/>
      <c r="B52" s="170"/>
      <c r="C52" s="20"/>
      <c r="D52" s="22"/>
      <c r="E52" s="7"/>
      <c r="F52" s="7"/>
      <c r="G52" s="7"/>
      <c r="H52" s="4"/>
      <c r="I52" s="7"/>
      <c r="J52" s="4"/>
      <c r="K52" s="7"/>
      <c r="L52" s="4"/>
      <c r="M52" s="7"/>
      <c r="N52" s="4"/>
      <c r="O52" s="7"/>
      <c r="P52" s="4"/>
      <c r="Q52" s="7"/>
      <c r="R52" s="4"/>
      <c r="S52" s="7"/>
      <c r="T52" s="36"/>
    </row>
    <row r="53" spans="1:20" s="2" customFormat="1" ht="14.5" x14ac:dyDescent="0.35">
      <c r="A53" s="7"/>
      <c r="B53" s="170"/>
      <c r="C53" s="20"/>
      <c r="D53" s="21" t="s">
        <v>130</v>
      </c>
      <c r="E53" s="7"/>
      <c r="F53" s="7"/>
      <c r="G53" s="7"/>
      <c r="H53" s="4">
        <f>SUM(H54:H89)</f>
        <v>326164828295.70001</v>
      </c>
      <c r="I53" s="7"/>
      <c r="J53" s="4">
        <f>SUM(J54:J89)</f>
        <v>409757332922.95001</v>
      </c>
      <c r="K53" s="7"/>
      <c r="L53" s="4">
        <f>SUM(L54:L89)</f>
        <v>404717866215.245</v>
      </c>
      <c r="M53" s="7"/>
      <c r="N53" s="4">
        <f>SUM(N54:N89)</f>
        <v>421910383044.47961</v>
      </c>
      <c r="O53" s="7"/>
      <c r="P53" s="4">
        <f>SUM(P54:P89)</f>
        <v>558349873066.63733</v>
      </c>
      <c r="Q53" s="7"/>
      <c r="R53" s="4">
        <f>SUM(R54:R89)</f>
        <v>592163060373.30127</v>
      </c>
      <c r="S53" s="7"/>
      <c r="T53" s="36" t="s">
        <v>456</v>
      </c>
    </row>
    <row r="54" spans="1:20" s="2" customFormat="1" ht="14.5" x14ac:dyDescent="0.35">
      <c r="A54" s="7"/>
      <c r="B54" s="170"/>
      <c r="C54" s="20"/>
      <c r="D54" s="22" t="s">
        <v>27</v>
      </c>
      <c r="E54" s="7"/>
      <c r="F54" s="7"/>
      <c r="G54" s="7"/>
      <c r="H54" s="4">
        <v>115193800070</v>
      </c>
      <c r="I54" s="7"/>
      <c r="J54" s="4">
        <v>176377591000</v>
      </c>
      <c r="K54" s="7"/>
      <c r="L54" s="4">
        <v>128515350100</v>
      </c>
      <c r="M54" s="7"/>
      <c r="N54" s="4">
        <v>116515350100</v>
      </c>
      <c r="O54" s="7"/>
      <c r="P54" s="4">
        <v>187366885110</v>
      </c>
      <c r="Q54" s="7"/>
      <c r="R54" s="4">
        <v>191003573621</v>
      </c>
      <c r="S54" s="7"/>
      <c r="T54" s="36" t="s">
        <v>456</v>
      </c>
    </row>
    <row r="55" spans="1:20" s="2" customFormat="1" ht="29" x14ac:dyDescent="0.35">
      <c r="A55" s="7"/>
      <c r="B55" s="170"/>
      <c r="C55" s="20"/>
      <c r="D55" s="22" t="s">
        <v>28</v>
      </c>
      <c r="E55" s="7"/>
      <c r="F55" s="7"/>
      <c r="G55" s="7"/>
      <c r="H55" s="4">
        <v>23307331378</v>
      </c>
      <c r="I55" s="7"/>
      <c r="J55" s="4">
        <v>14242500000</v>
      </c>
      <c r="K55" s="7"/>
      <c r="L55" s="4">
        <v>15666750000</v>
      </c>
      <c r="M55" s="7"/>
      <c r="N55" s="4">
        <v>17233425000</v>
      </c>
      <c r="O55" s="7"/>
      <c r="P55" s="4">
        <v>18956767500</v>
      </c>
      <c r="Q55" s="7"/>
      <c r="R55" s="4">
        <v>20852444250</v>
      </c>
      <c r="S55" s="7"/>
      <c r="T55" s="36" t="s">
        <v>456</v>
      </c>
    </row>
    <row r="56" spans="1:20" s="2" customFormat="1" ht="14.5" x14ac:dyDescent="0.35">
      <c r="A56" s="7"/>
      <c r="B56" s="170"/>
      <c r="C56" s="20"/>
      <c r="D56" s="22" t="s">
        <v>29</v>
      </c>
      <c r="E56" s="7"/>
      <c r="F56" s="7"/>
      <c r="G56" s="7"/>
      <c r="H56" s="4">
        <v>726350000</v>
      </c>
      <c r="I56" s="7"/>
      <c r="J56" s="4">
        <v>500000000</v>
      </c>
      <c r="K56" s="7"/>
      <c r="L56" s="4">
        <v>500000000</v>
      </c>
      <c r="M56" s="7"/>
      <c r="N56" s="4">
        <v>500000000</v>
      </c>
      <c r="O56" s="7"/>
      <c r="P56" s="4">
        <v>500000000</v>
      </c>
      <c r="Q56" s="7"/>
      <c r="R56" s="4">
        <v>500000000</v>
      </c>
      <c r="S56" s="7"/>
      <c r="T56" s="36" t="s">
        <v>456</v>
      </c>
    </row>
    <row r="57" spans="1:20" s="2" customFormat="1" ht="14.5" x14ac:dyDescent="0.35">
      <c r="A57" s="7"/>
      <c r="B57" s="170"/>
      <c r="C57" s="20"/>
      <c r="D57" s="22"/>
      <c r="E57" s="7"/>
      <c r="F57" s="7"/>
      <c r="G57" s="7"/>
      <c r="H57" s="4">
        <v>60000000</v>
      </c>
      <c r="I57" s="7"/>
      <c r="J57" s="4">
        <v>2000000000</v>
      </c>
      <c r="K57" s="7"/>
      <c r="L57" s="4">
        <v>26500000000</v>
      </c>
      <c r="M57" s="7"/>
      <c r="N57" s="4">
        <v>30500000000</v>
      </c>
      <c r="O57" s="7"/>
      <c r="P57" s="4">
        <v>35500000000</v>
      </c>
      <c r="Q57" s="7"/>
      <c r="R57" s="4">
        <v>40500000000</v>
      </c>
      <c r="S57" s="7"/>
      <c r="T57" s="36" t="s">
        <v>456</v>
      </c>
    </row>
    <row r="58" spans="1:20" s="2" customFormat="1" ht="29" x14ac:dyDescent="0.35">
      <c r="A58" s="7"/>
      <c r="B58" s="170"/>
      <c r="C58" s="20"/>
      <c r="D58" s="22" t="s">
        <v>30</v>
      </c>
      <c r="E58" s="7"/>
      <c r="F58" s="7"/>
      <c r="G58" s="7"/>
      <c r="H58" s="51">
        <v>14465845296</v>
      </c>
      <c r="I58" s="51"/>
      <c r="J58" s="51">
        <v>60000000000</v>
      </c>
      <c r="K58" s="51"/>
      <c r="L58" s="51">
        <v>90000000000</v>
      </c>
      <c r="M58" s="51"/>
      <c r="N58" s="51">
        <v>104340000000</v>
      </c>
      <c r="O58" s="51"/>
      <c r="P58" s="51">
        <v>104340000000</v>
      </c>
      <c r="Q58" s="51"/>
      <c r="R58" s="51">
        <v>120000000000</v>
      </c>
      <c r="S58" s="7"/>
      <c r="T58" s="36" t="s">
        <v>456</v>
      </c>
    </row>
    <row r="59" spans="1:20" s="2" customFormat="1" ht="29" x14ac:dyDescent="0.35">
      <c r="A59" s="7"/>
      <c r="B59" s="170"/>
      <c r="C59" s="20"/>
      <c r="D59" s="22" t="s">
        <v>30</v>
      </c>
      <c r="E59" s="7"/>
      <c r="F59" s="7"/>
      <c r="G59" s="7"/>
      <c r="H59" s="51">
        <v>115000000</v>
      </c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7"/>
      <c r="T59" s="36" t="s">
        <v>418</v>
      </c>
    </row>
    <row r="60" spans="1:20" s="2" customFormat="1" ht="29" x14ac:dyDescent="0.35">
      <c r="A60" s="7"/>
      <c r="B60" s="7"/>
      <c r="C60" s="20"/>
      <c r="D60" s="22" t="s">
        <v>31</v>
      </c>
      <c r="E60" s="7"/>
      <c r="F60" s="7"/>
      <c r="G60" s="7"/>
      <c r="H60" s="4"/>
      <c r="I60" s="7"/>
      <c r="J60" s="4"/>
      <c r="K60" s="7"/>
      <c r="L60" s="4"/>
      <c r="M60" s="7"/>
      <c r="N60" s="4"/>
      <c r="O60" s="7"/>
      <c r="P60" s="4"/>
      <c r="Q60" s="7"/>
      <c r="R60" s="4"/>
      <c r="S60" s="7"/>
      <c r="T60" s="36"/>
    </row>
    <row r="61" spans="1:20" s="2" customFormat="1" ht="29" x14ac:dyDescent="0.35">
      <c r="A61" s="7"/>
      <c r="B61" s="7"/>
      <c r="C61" s="20"/>
      <c r="D61" s="22" t="s">
        <v>110</v>
      </c>
      <c r="E61" s="7"/>
      <c r="F61" s="7"/>
      <c r="G61" s="7"/>
      <c r="H61" s="4"/>
      <c r="I61" s="7"/>
      <c r="J61" s="4"/>
      <c r="K61" s="7"/>
      <c r="L61" s="4"/>
      <c r="M61" s="7"/>
      <c r="N61" s="4"/>
      <c r="O61" s="7"/>
      <c r="P61" s="4"/>
      <c r="Q61" s="7"/>
      <c r="R61" s="4"/>
      <c r="S61" s="7"/>
      <c r="T61" s="36"/>
    </row>
    <row r="62" spans="1:20" s="2" customFormat="1" ht="29" x14ac:dyDescent="0.35">
      <c r="A62" s="7"/>
      <c r="B62" s="7"/>
      <c r="C62" s="20"/>
      <c r="D62" s="22" t="s">
        <v>32</v>
      </c>
      <c r="E62" s="7"/>
      <c r="F62" s="7"/>
      <c r="G62" s="7"/>
      <c r="H62" s="51">
        <v>500000000</v>
      </c>
      <c r="I62" s="51"/>
      <c r="J62" s="51">
        <v>560000000</v>
      </c>
      <c r="K62" s="51"/>
      <c r="L62" s="51">
        <v>600000000</v>
      </c>
      <c r="M62" s="51"/>
      <c r="N62" s="51">
        <v>650000000</v>
      </c>
      <c r="O62" s="51"/>
      <c r="P62" s="51">
        <v>700000000</v>
      </c>
      <c r="Q62" s="51"/>
      <c r="R62" s="51">
        <v>700000000</v>
      </c>
      <c r="S62" s="7"/>
      <c r="T62" s="36" t="s">
        <v>456</v>
      </c>
    </row>
    <row r="63" spans="1:20" s="2" customFormat="1" ht="29" x14ac:dyDescent="0.35">
      <c r="A63" s="7"/>
      <c r="B63" s="7"/>
      <c r="C63" s="20"/>
      <c r="D63" s="22" t="s">
        <v>32</v>
      </c>
      <c r="E63" s="7"/>
      <c r="F63" s="7"/>
      <c r="G63" s="7"/>
      <c r="H63" s="51">
        <v>0</v>
      </c>
      <c r="I63" s="51"/>
      <c r="J63" s="51">
        <v>625000000</v>
      </c>
      <c r="K63" s="51"/>
      <c r="L63" s="51">
        <v>815000000</v>
      </c>
      <c r="M63" s="51"/>
      <c r="N63" s="51">
        <v>990000000</v>
      </c>
      <c r="O63" s="51"/>
      <c r="P63" s="51">
        <v>1100000000</v>
      </c>
      <c r="Q63" s="51"/>
      <c r="R63" s="51">
        <v>1205000000</v>
      </c>
      <c r="S63" s="7"/>
      <c r="T63" s="36" t="s">
        <v>418</v>
      </c>
    </row>
    <row r="64" spans="1:20" s="2" customFormat="1" ht="29" x14ac:dyDescent="0.35">
      <c r="A64" s="7"/>
      <c r="B64" s="170"/>
      <c r="C64" s="20"/>
      <c r="D64" s="22" t="s">
        <v>111</v>
      </c>
      <c r="E64" s="7"/>
      <c r="F64" s="7"/>
      <c r="G64" s="7"/>
      <c r="H64" s="52">
        <v>150000000</v>
      </c>
      <c r="I64" s="53"/>
      <c r="J64" s="53">
        <f>H64+(H64*0.1)</f>
        <v>165000000</v>
      </c>
      <c r="K64" s="53"/>
      <c r="L64" s="53">
        <f>J64+(J64*0.1)</f>
        <v>181500000</v>
      </c>
      <c r="M64" s="53"/>
      <c r="N64" s="53">
        <f>L64+(L64*0.1)</f>
        <v>199650000</v>
      </c>
      <c r="O64" s="53"/>
      <c r="P64" s="53">
        <f>N64+(N64*0.1)</f>
        <v>219615000</v>
      </c>
      <c r="Q64" s="53"/>
      <c r="R64" s="53">
        <f>P64+(P64*0.1)</f>
        <v>241576500</v>
      </c>
      <c r="S64" s="7"/>
      <c r="T64" s="36" t="s">
        <v>456</v>
      </c>
    </row>
    <row r="65" spans="1:20" s="2" customFormat="1" ht="29" x14ac:dyDescent="0.35">
      <c r="A65" s="7"/>
      <c r="B65" s="7"/>
      <c r="C65" s="20"/>
      <c r="D65" s="22" t="s">
        <v>112</v>
      </c>
      <c r="E65" s="7"/>
      <c r="F65" s="7"/>
      <c r="G65" s="7"/>
      <c r="H65" s="4">
        <v>14876530616</v>
      </c>
      <c r="I65" s="7"/>
      <c r="J65" s="4">
        <v>8500000000</v>
      </c>
      <c r="K65" s="7"/>
      <c r="L65" s="4">
        <v>5630000000</v>
      </c>
      <c r="M65" s="7"/>
      <c r="N65" s="4">
        <v>1763000000</v>
      </c>
      <c r="O65" s="7"/>
      <c r="P65" s="4">
        <v>899300000</v>
      </c>
      <c r="Q65" s="7"/>
      <c r="R65" s="4">
        <v>939230000</v>
      </c>
      <c r="S65" s="7"/>
      <c r="T65" s="36" t="s">
        <v>456</v>
      </c>
    </row>
    <row r="66" spans="1:20" s="2" customFormat="1" ht="43.5" x14ac:dyDescent="0.35">
      <c r="A66" s="7"/>
      <c r="B66" s="7"/>
      <c r="C66" s="20"/>
      <c r="D66" s="22" t="s">
        <v>113</v>
      </c>
      <c r="E66" s="7"/>
      <c r="F66" s="7"/>
      <c r="G66" s="7"/>
      <c r="H66" s="4">
        <v>13743745430</v>
      </c>
      <c r="I66" s="7"/>
      <c r="J66" s="4">
        <v>34627000000</v>
      </c>
      <c r="K66" s="7"/>
      <c r="L66" s="4">
        <v>16483000000</v>
      </c>
      <c r="M66" s="7"/>
      <c r="N66" s="4">
        <v>13873000000</v>
      </c>
      <c r="O66" s="7"/>
      <c r="P66" s="4">
        <v>54043000000</v>
      </c>
      <c r="Q66" s="7"/>
      <c r="R66" s="4">
        <v>45037000000</v>
      </c>
      <c r="S66" s="7"/>
      <c r="T66" s="36" t="s">
        <v>456</v>
      </c>
    </row>
    <row r="67" spans="1:20" s="2" customFormat="1" ht="29" x14ac:dyDescent="0.35">
      <c r="A67" s="7"/>
      <c r="B67" s="7"/>
      <c r="C67" s="20"/>
      <c r="D67" s="22" t="s">
        <v>114</v>
      </c>
      <c r="E67" s="7"/>
      <c r="F67" s="7"/>
      <c r="G67" s="7"/>
      <c r="H67" s="4">
        <v>0</v>
      </c>
      <c r="I67" s="7"/>
      <c r="J67" s="4">
        <v>3300000000</v>
      </c>
      <c r="K67" s="7"/>
      <c r="L67" s="4">
        <v>3300000000</v>
      </c>
      <c r="M67" s="7"/>
      <c r="N67" s="4">
        <v>6600000000</v>
      </c>
      <c r="O67" s="7"/>
      <c r="P67" s="4">
        <v>9900000000</v>
      </c>
      <c r="Q67" s="7"/>
      <c r="R67" s="4">
        <v>9900000000</v>
      </c>
      <c r="S67" s="7"/>
      <c r="T67" s="36" t="s">
        <v>456</v>
      </c>
    </row>
    <row r="68" spans="1:20" s="2" customFormat="1" ht="43.5" x14ac:dyDescent="0.35">
      <c r="A68" s="7"/>
      <c r="B68" s="7"/>
      <c r="C68" s="20"/>
      <c r="D68" s="22" t="s">
        <v>115</v>
      </c>
      <c r="E68" s="7"/>
      <c r="F68" s="7"/>
      <c r="G68" s="7"/>
      <c r="H68" s="4">
        <v>0</v>
      </c>
      <c r="I68" s="7"/>
      <c r="J68" s="4">
        <v>6500000000</v>
      </c>
      <c r="K68" s="7"/>
      <c r="L68" s="4">
        <v>6500000000</v>
      </c>
      <c r="M68" s="7"/>
      <c r="N68" s="4">
        <v>13000000000</v>
      </c>
      <c r="O68" s="7"/>
      <c r="P68" s="4">
        <v>19500000000</v>
      </c>
      <c r="Q68" s="7"/>
      <c r="R68" s="4">
        <v>19500000000</v>
      </c>
      <c r="S68" s="7"/>
      <c r="T68" s="36" t="s">
        <v>456</v>
      </c>
    </row>
    <row r="69" spans="1:20" s="2" customFormat="1" ht="29" x14ac:dyDescent="0.35">
      <c r="A69" s="7"/>
      <c r="B69" s="7"/>
      <c r="C69" s="20"/>
      <c r="D69" s="22" t="s">
        <v>116</v>
      </c>
      <c r="E69" s="7"/>
      <c r="F69" s="7"/>
      <c r="G69" s="7"/>
      <c r="H69" s="4"/>
      <c r="I69" s="7"/>
      <c r="J69" s="4"/>
      <c r="K69" s="7"/>
      <c r="L69" s="4"/>
      <c r="M69" s="7"/>
      <c r="N69" s="4"/>
      <c r="O69" s="7"/>
      <c r="P69" s="4"/>
      <c r="Q69" s="7"/>
      <c r="R69" s="4"/>
      <c r="S69" s="7"/>
      <c r="T69" s="36"/>
    </row>
    <row r="70" spans="1:20" s="2" customFormat="1" ht="14.5" x14ac:dyDescent="0.35">
      <c r="A70" s="7"/>
      <c r="B70" s="7"/>
      <c r="C70" s="20"/>
      <c r="D70" s="22" t="s">
        <v>117</v>
      </c>
      <c r="E70" s="7"/>
      <c r="F70" s="7"/>
      <c r="G70" s="7"/>
      <c r="H70" s="4">
        <v>2325000000</v>
      </c>
      <c r="I70" s="7"/>
      <c r="J70" s="4">
        <v>6000000000</v>
      </c>
      <c r="K70" s="7"/>
      <c r="L70" s="4">
        <v>6000000000</v>
      </c>
      <c r="M70" s="7"/>
      <c r="N70" s="4">
        <v>5700000000</v>
      </c>
      <c r="O70" s="7"/>
      <c r="P70" s="4">
        <v>5900000000</v>
      </c>
      <c r="Q70" s="7"/>
      <c r="R70" s="4">
        <v>10000000000</v>
      </c>
      <c r="S70" s="7"/>
      <c r="T70" s="36"/>
    </row>
    <row r="71" spans="1:20" s="2" customFormat="1" ht="29" x14ac:dyDescent="0.35">
      <c r="A71" s="7"/>
      <c r="B71" s="7"/>
      <c r="C71" s="20"/>
      <c r="D71" s="22" t="s">
        <v>34</v>
      </c>
      <c r="E71" s="7"/>
      <c r="F71" s="7"/>
      <c r="G71" s="7"/>
      <c r="H71" s="4">
        <v>50750527117</v>
      </c>
      <c r="I71" s="7"/>
      <c r="J71" s="4">
        <v>30039059517</v>
      </c>
      <c r="K71" s="7"/>
      <c r="L71" s="4">
        <v>33042965468.699997</v>
      </c>
      <c r="M71" s="7"/>
      <c r="N71" s="4">
        <v>34628013733.279999</v>
      </c>
      <c r="O71" s="7"/>
      <c r="P71" s="4">
        <v>36371566824.318001</v>
      </c>
      <c r="Q71" s="7"/>
      <c r="R71" s="4">
        <v>40008723506.749802</v>
      </c>
      <c r="S71" s="7"/>
      <c r="T71" s="36" t="s">
        <v>456</v>
      </c>
    </row>
    <row r="72" spans="1:20" s="2" customFormat="1" ht="14.5" x14ac:dyDescent="0.35">
      <c r="A72" s="7"/>
      <c r="B72" s="7"/>
      <c r="C72" s="20"/>
      <c r="D72" s="22"/>
      <c r="E72" s="7"/>
      <c r="F72" s="7"/>
      <c r="G72" s="7"/>
      <c r="H72" s="4">
        <v>62278663059.199997</v>
      </c>
      <c r="I72" s="7"/>
      <c r="J72" s="4">
        <v>39042224471.650002</v>
      </c>
      <c r="K72" s="7"/>
      <c r="L72" s="4">
        <v>42946446918.815002</v>
      </c>
      <c r="M72" s="7"/>
      <c r="N72" s="4">
        <v>47241091610.696503</v>
      </c>
      <c r="O72" s="7"/>
      <c r="P72" s="4">
        <v>51965200771.766144</v>
      </c>
      <c r="Q72" s="7"/>
      <c r="R72" s="4">
        <v>57161720848.942764</v>
      </c>
      <c r="S72" s="7"/>
      <c r="T72" s="36" t="s">
        <v>456</v>
      </c>
    </row>
    <row r="73" spans="1:20" s="2" customFormat="1" ht="29" x14ac:dyDescent="0.35">
      <c r="A73" s="7"/>
      <c r="B73" s="7"/>
      <c r="C73" s="20"/>
      <c r="D73" s="22" t="s">
        <v>451</v>
      </c>
      <c r="E73" s="7"/>
      <c r="F73" s="7"/>
      <c r="G73" s="7"/>
      <c r="H73" s="4">
        <v>3074830000</v>
      </c>
      <c r="I73" s="7"/>
      <c r="J73" s="4">
        <v>4047150000</v>
      </c>
      <c r="K73" s="7"/>
      <c r="L73" s="4">
        <v>4451865000</v>
      </c>
      <c r="M73" s="7"/>
      <c r="N73" s="4">
        <v>4451865000</v>
      </c>
      <c r="O73" s="7"/>
      <c r="P73" s="4">
        <v>4897051500</v>
      </c>
      <c r="Q73" s="7"/>
      <c r="R73" s="4">
        <v>5386756650</v>
      </c>
      <c r="S73" s="7"/>
      <c r="T73" s="36" t="s">
        <v>456</v>
      </c>
    </row>
    <row r="74" spans="1:20" s="2" customFormat="1" ht="14.5" x14ac:dyDescent="0.35">
      <c r="A74" s="7"/>
      <c r="B74" s="7"/>
      <c r="C74" s="20"/>
      <c r="D74" s="22" t="s">
        <v>118</v>
      </c>
      <c r="E74" s="7"/>
      <c r="F74" s="7"/>
      <c r="G74" s="7"/>
      <c r="H74" s="4"/>
      <c r="I74" s="7"/>
      <c r="J74" s="4">
        <v>500000000</v>
      </c>
      <c r="K74" s="7"/>
      <c r="L74" s="4">
        <v>550000000</v>
      </c>
      <c r="M74" s="7"/>
      <c r="N74" s="4">
        <v>605000000</v>
      </c>
      <c r="O74" s="7"/>
      <c r="P74" s="4">
        <v>665500000</v>
      </c>
      <c r="Q74" s="7"/>
      <c r="R74" s="4">
        <v>732050000</v>
      </c>
      <c r="S74" s="7"/>
      <c r="T74" s="36" t="s">
        <v>456</v>
      </c>
    </row>
    <row r="75" spans="1:20" s="2" customFormat="1" ht="14.5" x14ac:dyDescent="0.35">
      <c r="A75" s="7"/>
      <c r="B75" s="7"/>
      <c r="C75" s="20"/>
      <c r="D75" s="22"/>
      <c r="E75" s="7"/>
      <c r="F75" s="7"/>
      <c r="G75" s="7"/>
      <c r="H75" s="4">
        <v>100000000</v>
      </c>
      <c r="I75" s="7"/>
      <c r="J75" s="4">
        <v>300000000</v>
      </c>
      <c r="K75" s="7"/>
      <c r="L75" s="4">
        <v>330000000</v>
      </c>
      <c r="M75" s="7"/>
      <c r="N75" s="4">
        <v>363000000</v>
      </c>
      <c r="O75" s="7"/>
      <c r="P75" s="4">
        <v>399300000.00000006</v>
      </c>
      <c r="Q75" s="7"/>
      <c r="R75" s="4">
        <v>439230000.00000012</v>
      </c>
      <c r="S75" s="7"/>
      <c r="T75" s="36" t="s">
        <v>456</v>
      </c>
    </row>
    <row r="76" spans="1:20" s="2" customFormat="1" ht="14.5" x14ac:dyDescent="0.35">
      <c r="A76" s="7"/>
      <c r="B76" s="7"/>
      <c r="C76" s="20"/>
      <c r="D76" s="22"/>
      <c r="E76" s="7"/>
      <c r="F76" s="7"/>
      <c r="G76" s="7"/>
      <c r="H76" s="4"/>
      <c r="I76" s="7"/>
      <c r="J76" s="4">
        <v>200000000</v>
      </c>
      <c r="K76" s="7"/>
      <c r="L76" s="4">
        <v>220000000.00000003</v>
      </c>
      <c r="M76" s="7"/>
      <c r="N76" s="4">
        <v>242000000.00000006</v>
      </c>
      <c r="O76" s="7"/>
      <c r="P76" s="4">
        <v>266200000.00000009</v>
      </c>
      <c r="Q76" s="7"/>
      <c r="R76" s="4">
        <v>292820000.00000012</v>
      </c>
      <c r="S76" s="7"/>
      <c r="T76" s="36" t="s">
        <v>456</v>
      </c>
    </row>
    <row r="77" spans="1:20" s="2" customFormat="1" ht="14.5" x14ac:dyDescent="0.35">
      <c r="A77" s="7"/>
      <c r="B77" s="7"/>
      <c r="C77" s="20"/>
      <c r="D77" s="22" t="s">
        <v>119</v>
      </c>
      <c r="E77" s="7"/>
      <c r="F77" s="7"/>
      <c r="G77" s="7"/>
      <c r="H77" s="52">
        <v>20726150000</v>
      </c>
      <c r="I77" s="53"/>
      <c r="J77" s="53">
        <v>18613900000</v>
      </c>
      <c r="K77" s="53"/>
      <c r="L77" s="53">
        <v>18075290000</v>
      </c>
      <c r="M77" s="53"/>
      <c r="N77" s="53">
        <v>17682819000</v>
      </c>
      <c r="O77" s="53"/>
      <c r="P77" s="53">
        <v>19451100900</v>
      </c>
      <c r="Q77" s="53"/>
      <c r="R77" s="53">
        <v>21396210990</v>
      </c>
      <c r="S77" s="7"/>
      <c r="T77" s="36" t="s">
        <v>456</v>
      </c>
    </row>
    <row r="78" spans="1:20" s="2" customFormat="1" ht="29" x14ac:dyDescent="0.35">
      <c r="A78" s="7"/>
      <c r="B78" s="170"/>
      <c r="C78" s="20"/>
      <c r="D78" s="22" t="s">
        <v>120</v>
      </c>
      <c r="E78" s="7"/>
      <c r="F78" s="7"/>
      <c r="G78" s="7"/>
      <c r="H78" s="4"/>
      <c r="I78" s="7"/>
      <c r="J78" s="4"/>
      <c r="K78" s="7"/>
      <c r="L78" s="4"/>
      <c r="M78" s="7"/>
      <c r="N78" s="4"/>
      <c r="O78" s="7"/>
      <c r="P78" s="4"/>
      <c r="Q78" s="7"/>
      <c r="R78" s="4"/>
      <c r="S78" s="7"/>
      <c r="T78" s="36"/>
    </row>
    <row r="79" spans="1:20" s="2" customFormat="1" ht="14.5" x14ac:dyDescent="0.35">
      <c r="A79" s="7"/>
      <c r="B79" s="7"/>
      <c r="C79" s="20"/>
      <c r="D79" s="22" t="s">
        <v>33</v>
      </c>
      <c r="E79" s="7"/>
      <c r="F79" s="7"/>
      <c r="G79" s="7"/>
      <c r="H79" s="4"/>
      <c r="I79" s="7"/>
      <c r="J79" s="4"/>
      <c r="K79" s="7"/>
      <c r="L79" s="4"/>
      <c r="M79" s="7"/>
      <c r="N79" s="4"/>
      <c r="O79" s="7"/>
      <c r="P79" s="4"/>
      <c r="Q79" s="7"/>
      <c r="R79" s="4"/>
      <c r="S79" s="7"/>
      <c r="T79" s="36"/>
    </row>
    <row r="80" spans="1:20" s="2" customFormat="1" ht="29" x14ac:dyDescent="0.35">
      <c r="A80" s="7"/>
      <c r="B80" s="7"/>
      <c r="C80" s="20"/>
      <c r="D80" s="22" t="s">
        <v>121</v>
      </c>
      <c r="E80" s="7"/>
      <c r="F80" s="7"/>
      <c r="G80" s="7"/>
      <c r="H80" s="52">
        <v>667078940</v>
      </c>
      <c r="I80" s="53"/>
      <c r="J80" s="53">
        <v>256028940</v>
      </c>
      <c r="K80" s="53"/>
      <c r="L80" s="53">
        <v>281631834</v>
      </c>
      <c r="M80" s="53"/>
      <c r="N80" s="53">
        <v>309795017.40000004</v>
      </c>
      <c r="O80" s="53"/>
      <c r="P80" s="53">
        <v>340774519.14000005</v>
      </c>
      <c r="Q80" s="53"/>
      <c r="R80" s="53">
        <v>374851971.05400008</v>
      </c>
      <c r="S80" s="7"/>
      <c r="T80" s="36" t="s">
        <v>456</v>
      </c>
    </row>
    <row r="81" spans="1:20" s="2" customFormat="1" ht="29" x14ac:dyDescent="0.35">
      <c r="A81" s="7"/>
      <c r="B81" s="7"/>
      <c r="C81" s="20"/>
      <c r="D81" s="22" t="s">
        <v>121</v>
      </c>
      <c r="E81" s="7"/>
      <c r="F81" s="7"/>
      <c r="G81" s="7"/>
      <c r="H81" s="52">
        <v>407786731</v>
      </c>
      <c r="I81" s="53"/>
      <c r="J81" s="53">
        <v>448565404.10000002</v>
      </c>
      <c r="K81" s="53"/>
      <c r="L81" s="53">
        <v>493421944.51000005</v>
      </c>
      <c r="M81" s="53"/>
      <c r="N81" s="53">
        <v>542764138.96100008</v>
      </c>
      <c r="O81" s="53"/>
      <c r="P81" s="53">
        <v>597040552.85710013</v>
      </c>
      <c r="Q81" s="53"/>
      <c r="R81" s="53">
        <v>656744608.14281011</v>
      </c>
      <c r="S81" s="7"/>
      <c r="T81" s="36" t="s">
        <v>456</v>
      </c>
    </row>
    <row r="82" spans="1:20" s="2" customFormat="1" ht="29" x14ac:dyDescent="0.35">
      <c r="A82" s="7"/>
      <c r="B82" s="7"/>
      <c r="C82" s="20"/>
      <c r="D82" s="22" t="s">
        <v>121</v>
      </c>
      <c r="E82" s="7"/>
      <c r="F82" s="7"/>
      <c r="G82" s="7"/>
      <c r="H82" s="52">
        <v>285619658.5</v>
      </c>
      <c r="I82" s="53"/>
      <c r="J82" s="53">
        <v>342743590.19999999</v>
      </c>
      <c r="K82" s="53"/>
      <c r="L82" s="53">
        <v>377017949.22000003</v>
      </c>
      <c r="M82" s="53"/>
      <c r="N82" s="53">
        <v>414719744.14200008</v>
      </c>
      <c r="O82" s="53"/>
      <c r="P82" s="53">
        <v>456191718.55620015</v>
      </c>
      <c r="Q82" s="53"/>
      <c r="R82" s="53">
        <v>501810890.41182017</v>
      </c>
      <c r="S82" s="7"/>
      <c r="T82" s="36" t="s">
        <v>456</v>
      </c>
    </row>
    <row r="83" spans="1:20" s="2" customFormat="1" ht="29" x14ac:dyDescent="0.35">
      <c r="A83" s="7"/>
      <c r="B83" s="7"/>
      <c r="C83" s="20"/>
      <c r="D83" s="22" t="s">
        <v>361</v>
      </c>
      <c r="E83" s="7"/>
      <c r="F83" s="7"/>
      <c r="G83" s="7"/>
      <c r="H83" s="54"/>
      <c r="I83" s="36"/>
      <c r="J83" s="37"/>
      <c r="K83" s="36"/>
      <c r="L83" s="37"/>
      <c r="M83" s="36"/>
      <c r="N83" s="37"/>
      <c r="O83" s="54"/>
      <c r="P83" s="37"/>
      <c r="Q83" s="36"/>
      <c r="R83" s="37"/>
      <c r="S83" s="7"/>
      <c r="T83" s="36"/>
    </row>
    <row r="84" spans="1:20" s="2" customFormat="1" ht="29" x14ac:dyDescent="0.35">
      <c r="A84" s="7"/>
      <c r="B84" s="7"/>
      <c r="C84" s="20"/>
      <c r="D84" s="22" t="s">
        <v>362</v>
      </c>
      <c r="E84" s="7"/>
      <c r="F84" s="7"/>
      <c r="G84" s="7"/>
      <c r="H84" s="54"/>
      <c r="I84" s="36"/>
      <c r="J84" s="37"/>
      <c r="K84" s="36"/>
      <c r="L84" s="37"/>
      <c r="M84" s="36"/>
      <c r="N84" s="37"/>
      <c r="O84" s="54"/>
      <c r="P84" s="37"/>
      <c r="Q84" s="36"/>
      <c r="R84" s="37"/>
      <c r="S84" s="7"/>
      <c r="T84" s="36"/>
    </row>
    <row r="85" spans="1:20" s="2" customFormat="1" ht="43.5" x14ac:dyDescent="0.35">
      <c r="A85" s="7"/>
      <c r="B85" s="7"/>
      <c r="C85" s="20"/>
      <c r="D85" s="22" t="s">
        <v>363</v>
      </c>
      <c r="E85" s="7"/>
      <c r="F85" s="7"/>
      <c r="G85" s="7"/>
      <c r="H85" s="4">
        <v>100000000</v>
      </c>
      <c r="I85" s="7"/>
      <c r="J85" s="4"/>
      <c r="K85" s="7"/>
      <c r="L85" s="4">
        <v>200000000</v>
      </c>
      <c r="M85" s="7"/>
      <c r="N85" s="4"/>
      <c r="O85" s="7"/>
      <c r="P85" s="4"/>
      <c r="Q85" s="7"/>
      <c r="R85" s="4">
        <v>300000000</v>
      </c>
      <c r="S85" s="7"/>
      <c r="T85" s="36" t="s">
        <v>442</v>
      </c>
    </row>
    <row r="86" spans="1:20" s="2" customFormat="1" ht="29" x14ac:dyDescent="0.35">
      <c r="A86" s="7"/>
      <c r="B86" s="7"/>
      <c r="C86" s="20"/>
      <c r="D86" s="22" t="s">
        <v>364</v>
      </c>
      <c r="E86" s="7"/>
      <c r="F86" s="7"/>
      <c r="G86" s="7"/>
      <c r="H86" s="54"/>
      <c r="I86" s="38"/>
      <c r="J86" s="55"/>
      <c r="K86" s="36"/>
      <c r="L86" s="55"/>
      <c r="M86" s="38"/>
      <c r="N86" s="55"/>
      <c r="O86" s="38"/>
      <c r="P86" s="55"/>
      <c r="Q86" s="36"/>
      <c r="R86" s="36"/>
      <c r="S86" s="7"/>
      <c r="T86" s="36"/>
    </row>
    <row r="87" spans="1:20" s="2" customFormat="1" ht="43.5" x14ac:dyDescent="0.35">
      <c r="A87" s="7"/>
      <c r="B87" s="7"/>
      <c r="C87" s="20"/>
      <c r="D87" s="22" t="s">
        <v>365</v>
      </c>
      <c r="E87" s="7"/>
      <c r="F87" s="7"/>
      <c r="G87" s="7"/>
      <c r="H87" s="54"/>
      <c r="I87" s="36"/>
      <c r="J87" s="37"/>
      <c r="K87" s="36"/>
      <c r="L87" s="37"/>
      <c r="M87" s="36"/>
      <c r="N87" s="37"/>
      <c r="O87" s="36"/>
      <c r="P87" s="37"/>
      <c r="Q87" s="36"/>
      <c r="R87" s="37"/>
      <c r="S87" s="7"/>
      <c r="T87" s="36"/>
    </row>
    <row r="88" spans="1:20" s="2" customFormat="1" ht="29" x14ac:dyDescent="0.35">
      <c r="A88" s="7"/>
      <c r="B88" s="7"/>
      <c r="C88" s="20"/>
      <c r="D88" s="22" t="s">
        <v>367</v>
      </c>
      <c r="E88" s="7"/>
      <c r="F88" s="7"/>
      <c r="G88" s="7"/>
      <c r="H88" s="51">
        <v>290000000</v>
      </c>
      <c r="I88" s="6"/>
      <c r="J88" s="51">
        <v>550000000</v>
      </c>
      <c r="K88" s="51"/>
      <c r="L88" s="51">
        <v>835000000</v>
      </c>
      <c r="M88" s="51"/>
      <c r="N88" s="51">
        <v>1120000000</v>
      </c>
      <c r="O88" s="51"/>
      <c r="P88" s="51">
        <v>1325000000</v>
      </c>
      <c r="Q88" s="51"/>
      <c r="R88" s="51">
        <v>1575000000</v>
      </c>
      <c r="S88" s="7"/>
      <c r="T88" s="36" t="s">
        <v>418</v>
      </c>
    </row>
    <row r="89" spans="1:20" s="2" customFormat="1" ht="43.5" x14ac:dyDescent="0.35">
      <c r="A89" s="7"/>
      <c r="B89" s="7"/>
      <c r="C89" s="20"/>
      <c r="D89" s="22" t="s">
        <v>370</v>
      </c>
      <c r="E89" s="7"/>
      <c r="F89" s="7"/>
      <c r="G89" s="7"/>
      <c r="H89" s="52">
        <v>2020570000</v>
      </c>
      <c r="I89" s="53"/>
      <c r="J89" s="53">
        <v>2020570000</v>
      </c>
      <c r="K89" s="53"/>
      <c r="L89" s="53">
        <v>2222627000</v>
      </c>
      <c r="M89" s="53"/>
      <c r="N89" s="53">
        <v>2444889700</v>
      </c>
      <c r="O89" s="53"/>
      <c r="P89" s="53">
        <v>2689378670</v>
      </c>
      <c r="Q89" s="53"/>
      <c r="R89" s="53">
        <v>2958316537</v>
      </c>
      <c r="S89" s="7"/>
      <c r="T89" s="36" t="s">
        <v>456</v>
      </c>
    </row>
    <row r="90" spans="1:20" s="2" customFormat="1" ht="14.5" x14ac:dyDescent="0.35">
      <c r="A90" s="7"/>
      <c r="B90" s="7"/>
      <c r="C90" s="20"/>
      <c r="D90" s="22"/>
      <c r="E90" s="7"/>
      <c r="F90" s="7"/>
      <c r="G90" s="7"/>
      <c r="H90" s="52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7"/>
      <c r="T90" s="36"/>
    </row>
    <row r="91" spans="1:20" s="2" customFormat="1" ht="14.5" x14ac:dyDescent="0.35">
      <c r="A91" s="7"/>
      <c r="B91" s="7"/>
      <c r="C91" s="20"/>
      <c r="D91" s="22"/>
      <c r="E91" s="7"/>
      <c r="F91" s="7"/>
      <c r="G91" s="7"/>
      <c r="H91" s="4"/>
      <c r="I91" s="7"/>
      <c r="J91" s="4"/>
      <c r="K91" s="7"/>
      <c r="L91" s="4"/>
      <c r="M91" s="7"/>
      <c r="N91" s="4"/>
      <c r="O91" s="7"/>
      <c r="P91" s="4"/>
      <c r="Q91" s="7"/>
      <c r="R91" s="4"/>
      <c r="S91" s="7"/>
      <c r="T91" s="36"/>
    </row>
    <row r="92" spans="1:20" s="2" customFormat="1" ht="14.5" x14ac:dyDescent="0.35">
      <c r="A92" s="7"/>
      <c r="B92" s="7"/>
      <c r="C92" s="20"/>
      <c r="D92" s="21" t="s">
        <v>127</v>
      </c>
      <c r="E92" s="7"/>
      <c r="F92" s="7"/>
      <c r="G92" s="7"/>
      <c r="H92" s="4">
        <f>SUM(H93:H99)</f>
        <v>18582579661</v>
      </c>
      <c r="I92" s="7"/>
      <c r="J92" s="4">
        <f>SUM(J93:J99)</f>
        <v>7084500000</v>
      </c>
      <c r="K92" s="7"/>
      <c r="L92" s="4">
        <f>SUM(L93:L99)</f>
        <v>7792950000</v>
      </c>
      <c r="M92" s="7"/>
      <c r="N92" s="4">
        <f>SUM(N93:N99)</f>
        <v>8569245000</v>
      </c>
      <c r="O92" s="7"/>
      <c r="P92" s="4">
        <f>SUM(P93:P99)</f>
        <v>9426169500</v>
      </c>
      <c r="Q92" s="7"/>
      <c r="R92" s="4">
        <f>SUM(R93:R99)</f>
        <v>10363186450</v>
      </c>
      <c r="S92" s="7"/>
      <c r="T92" s="36"/>
    </row>
    <row r="93" spans="1:20" s="2" customFormat="1" ht="14.5" x14ac:dyDescent="0.35">
      <c r="A93" s="7"/>
      <c r="B93" s="7"/>
      <c r="C93" s="20"/>
      <c r="D93" s="22" t="s">
        <v>58</v>
      </c>
      <c r="E93" s="7"/>
      <c r="F93" s="7"/>
      <c r="G93" s="7"/>
      <c r="H93" s="4"/>
      <c r="I93" s="7"/>
      <c r="J93" s="4"/>
      <c r="K93" s="7"/>
      <c r="L93" s="4"/>
      <c r="M93" s="7"/>
      <c r="N93" s="4"/>
      <c r="O93" s="7"/>
      <c r="P93" s="4"/>
      <c r="Q93" s="7"/>
      <c r="R93" s="4"/>
      <c r="S93" s="7"/>
      <c r="T93" s="36"/>
    </row>
    <row r="94" spans="1:20" s="2" customFormat="1" ht="14.5" x14ac:dyDescent="0.35">
      <c r="A94" s="7"/>
      <c r="B94" s="7"/>
      <c r="C94" s="20"/>
      <c r="D94" s="22" t="s">
        <v>59</v>
      </c>
      <c r="E94" s="7"/>
      <c r="F94" s="7"/>
      <c r="G94" s="7"/>
      <c r="H94" s="4">
        <v>16210450361</v>
      </c>
      <c r="I94" s="7"/>
      <c r="J94" s="4">
        <v>4000000000</v>
      </c>
      <c r="K94" s="7"/>
      <c r="L94" s="4">
        <v>4400000000</v>
      </c>
      <c r="M94" s="7"/>
      <c r="N94" s="4">
        <v>4840000000</v>
      </c>
      <c r="O94" s="7"/>
      <c r="P94" s="4">
        <v>5324000000</v>
      </c>
      <c r="Q94" s="7"/>
      <c r="R94" s="4">
        <v>5856400000</v>
      </c>
      <c r="S94" s="7"/>
      <c r="T94" s="36" t="s">
        <v>456</v>
      </c>
    </row>
    <row r="95" spans="1:20" s="2" customFormat="1" ht="29" x14ac:dyDescent="0.35">
      <c r="A95" s="7"/>
      <c r="B95" s="7"/>
      <c r="C95" s="20"/>
      <c r="D95" s="22" t="s">
        <v>122</v>
      </c>
      <c r="E95" s="7"/>
      <c r="F95" s="7"/>
      <c r="G95" s="7"/>
      <c r="H95" s="4"/>
      <c r="I95" s="7"/>
      <c r="J95" s="4"/>
      <c r="K95" s="7"/>
      <c r="L95" s="4"/>
      <c r="M95" s="7"/>
      <c r="N95" s="4"/>
      <c r="O95" s="7"/>
      <c r="P95" s="4"/>
      <c r="Q95" s="7"/>
      <c r="R95" s="4"/>
      <c r="S95" s="7"/>
      <c r="T95" s="36"/>
    </row>
    <row r="96" spans="1:20" s="2" customFormat="1" ht="29" x14ac:dyDescent="0.35">
      <c r="A96" s="7"/>
      <c r="B96" s="7"/>
      <c r="C96" s="20"/>
      <c r="D96" s="22" t="s">
        <v>123</v>
      </c>
      <c r="E96" s="7"/>
      <c r="F96" s="7"/>
      <c r="G96" s="7"/>
      <c r="H96" s="4"/>
      <c r="I96" s="7"/>
      <c r="J96" s="4"/>
      <c r="K96" s="7"/>
      <c r="L96" s="4"/>
      <c r="M96" s="7"/>
      <c r="N96" s="4"/>
      <c r="O96" s="7"/>
      <c r="P96" s="4"/>
      <c r="Q96" s="7"/>
      <c r="R96" s="4"/>
      <c r="S96" s="7"/>
      <c r="T96" s="36"/>
    </row>
    <row r="97" spans="1:20" s="2" customFormat="1" ht="29" x14ac:dyDescent="0.35">
      <c r="A97" s="7"/>
      <c r="B97" s="7"/>
      <c r="C97" s="20"/>
      <c r="D97" s="22" t="s">
        <v>124</v>
      </c>
      <c r="E97" s="7"/>
      <c r="F97" s="7"/>
      <c r="G97" s="7"/>
      <c r="H97" s="51"/>
      <c r="I97" s="6"/>
      <c r="J97" s="51"/>
      <c r="K97" s="51"/>
      <c r="L97" s="51"/>
      <c r="M97" s="51"/>
      <c r="N97" s="51"/>
      <c r="O97" s="51"/>
      <c r="P97" s="51"/>
      <c r="Q97" s="51"/>
      <c r="R97" s="51"/>
      <c r="S97" s="7"/>
      <c r="T97" s="36"/>
    </row>
    <row r="98" spans="1:20" s="2" customFormat="1" ht="14.5" x14ac:dyDescent="0.35">
      <c r="A98" s="7"/>
      <c r="B98" s="7"/>
      <c r="C98" s="20"/>
      <c r="D98" s="22" t="s">
        <v>125</v>
      </c>
      <c r="E98" s="7"/>
      <c r="F98" s="7"/>
      <c r="G98" s="7"/>
      <c r="H98" s="56">
        <v>2372129300</v>
      </c>
      <c r="I98" s="171"/>
      <c r="J98" s="56">
        <v>3084500000</v>
      </c>
      <c r="K98" s="171"/>
      <c r="L98" s="56">
        <v>3392950000</v>
      </c>
      <c r="M98" s="171"/>
      <c r="N98" s="56">
        <v>3729245000</v>
      </c>
      <c r="O98" s="171"/>
      <c r="P98" s="56">
        <v>4102169500</v>
      </c>
      <c r="Q98" s="171"/>
      <c r="R98" s="56">
        <v>4506786450</v>
      </c>
      <c r="S98" s="7"/>
      <c r="T98" s="36" t="s">
        <v>457</v>
      </c>
    </row>
    <row r="99" spans="1:20" s="2" customFormat="1" ht="29" x14ac:dyDescent="0.35">
      <c r="A99" s="7"/>
      <c r="B99" s="7"/>
      <c r="C99" s="20"/>
      <c r="D99" s="22" t="s">
        <v>126</v>
      </c>
      <c r="E99" s="7"/>
      <c r="F99" s="7"/>
      <c r="G99" s="7"/>
      <c r="H99" s="4"/>
      <c r="I99" s="7"/>
      <c r="J99" s="4"/>
      <c r="K99" s="7"/>
      <c r="L99" s="4"/>
      <c r="M99" s="7"/>
      <c r="N99" s="4"/>
      <c r="O99" s="7"/>
      <c r="P99" s="4"/>
      <c r="Q99" s="7"/>
      <c r="R99" s="4"/>
      <c r="S99" s="7"/>
      <c r="T99" s="36"/>
    </row>
    <row r="100" spans="1:20" s="2" customFormat="1" ht="14.5" x14ac:dyDescent="0.35">
      <c r="A100" s="7"/>
      <c r="B100" s="7"/>
      <c r="C100" s="20"/>
      <c r="D100" s="22"/>
      <c r="E100" s="7"/>
      <c r="F100" s="7"/>
      <c r="G100" s="7"/>
      <c r="H100" s="4"/>
      <c r="I100" s="7"/>
      <c r="J100" s="4"/>
      <c r="K100" s="7"/>
      <c r="L100" s="4"/>
      <c r="M100" s="7"/>
      <c r="N100" s="4"/>
      <c r="O100" s="7"/>
      <c r="P100" s="4"/>
      <c r="Q100" s="7"/>
      <c r="R100" s="4"/>
      <c r="S100" s="7"/>
      <c r="T100" s="36"/>
    </row>
    <row r="101" spans="1:20" s="2" customFormat="1" ht="14.5" x14ac:dyDescent="0.35">
      <c r="A101" s="7"/>
      <c r="B101" s="7"/>
      <c r="C101" s="20"/>
      <c r="D101" s="21" t="s">
        <v>129</v>
      </c>
      <c r="E101" s="7"/>
      <c r="F101" s="7"/>
      <c r="G101" s="7"/>
      <c r="H101" s="4">
        <f>SUM(H102:H108)</f>
        <v>2690853078</v>
      </c>
      <c r="I101" s="7"/>
      <c r="J101" s="4">
        <f>SUM(J102:J108)</f>
        <v>4650000000</v>
      </c>
      <c r="K101" s="7"/>
      <c r="L101" s="4">
        <f>SUM(L102:L108)</f>
        <v>9500000000</v>
      </c>
      <c r="M101" s="7"/>
      <c r="N101" s="4">
        <f>SUM(N102:N108)</f>
        <v>9025000000</v>
      </c>
      <c r="O101" s="7"/>
      <c r="P101" s="4">
        <f>SUM(P102:P108)</f>
        <v>8900000000</v>
      </c>
      <c r="Q101" s="7"/>
      <c r="R101" s="4">
        <f>SUM(R102:R108)</f>
        <v>5375000000</v>
      </c>
      <c r="S101" s="7"/>
      <c r="T101" s="36"/>
    </row>
    <row r="102" spans="1:20" s="2" customFormat="1" ht="14.5" x14ac:dyDescent="0.35">
      <c r="A102" s="7"/>
      <c r="B102" s="7"/>
      <c r="C102" s="20"/>
      <c r="D102" s="22" t="s">
        <v>37</v>
      </c>
      <c r="E102" s="7"/>
      <c r="F102" s="7"/>
      <c r="G102" s="7"/>
      <c r="H102" s="4">
        <v>1600854696</v>
      </c>
      <c r="I102" s="7"/>
      <c r="J102" s="4">
        <v>3100000000</v>
      </c>
      <c r="K102" s="7"/>
      <c r="L102" s="4">
        <v>5000000000</v>
      </c>
      <c r="M102" s="7"/>
      <c r="N102" s="4">
        <v>4000000000</v>
      </c>
      <c r="O102" s="7"/>
      <c r="P102" s="4">
        <v>4100000000</v>
      </c>
      <c r="Q102" s="7"/>
      <c r="R102" s="4">
        <v>700000000</v>
      </c>
      <c r="S102" s="7"/>
      <c r="T102" s="36" t="s">
        <v>456</v>
      </c>
    </row>
    <row r="103" spans="1:20" s="2" customFormat="1" ht="14.5" x14ac:dyDescent="0.35">
      <c r="A103" s="7"/>
      <c r="B103" s="7"/>
      <c r="C103" s="20"/>
      <c r="D103" s="22" t="s">
        <v>128</v>
      </c>
      <c r="E103" s="7"/>
      <c r="F103" s="7"/>
      <c r="G103" s="7"/>
      <c r="H103" s="4"/>
      <c r="I103" s="7"/>
      <c r="J103" s="4">
        <v>950000000</v>
      </c>
      <c r="K103" s="7"/>
      <c r="L103" s="4">
        <v>1500000000</v>
      </c>
      <c r="M103" s="7"/>
      <c r="N103" s="4">
        <v>1500000000</v>
      </c>
      <c r="O103" s="7"/>
      <c r="P103" s="4">
        <v>1400000000</v>
      </c>
      <c r="Q103" s="7"/>
      <c r="R103" s="4">
        <v>1400000000</v>
      </c>
      <c r="S103" s="7"/>
      <c r="T103" s="36" t="s">
        <v>456</v>
      </c>
    </row>
    <row r="104" spans="1:20" s="2" customFormat="1" ht="14.5" x14ac:dyDescent="0.35">
      <c r="A104" s="7"/>
      <c r="B104" s="7"/>
      <c r="C104" s="20"/>
      <c r="D104" s="22" t="s">
        <v>38</v>
      </c>
      <c r="E104" s="7"/>
      <c r="F104" s="7"/>
      <c r="G104" s="7"/>
      <c r="H104" s="4">
        <v>1089998382</v>
      </c>
      <c r="I104" s="7"/>
      <c r="J104" s="4">
        <v>500000000</v>
      </c>
      <c r="K104" s="7"/>
      <c r="L104" s="4">
        <v>150000000</v>
      </c>
      <c r="M104" s="7"/>
      <c r="N104" s="4">
        <v>250000000</v>
      </c>
      <c r="O104" s="7"/>
      <c r="P104" s="4">
        <v>350000000</v>
      </c>
      <c r="Q104" s="7"/>
      <c r="R104" s="4">
        <v>350000000</v>
      </c>
      <c r="S104" s="7"/>
      <c r="T104" s="36" t="s">
        <v>456</v>
      </c>
    </row>
    <row r="105" spans="1:20" s="2" customFormat="1" ht="29" x14ac:dyDescent="0.35">
      <c r="A105" s="7"/>
      <c r="B105" s="7"/>
      <c r="C105" s="20"/>
      <c r="D105" s="22" t="s">
        <v>371</v>
      </c>
      <c r="E105" s="7"/>
      <c r="F105" s="7"/>
      <c r="G105" s="7"/>
      <c r="H105" s="4">
        <v>0</v>
      </c>
      <c r="I105" s="7"/>
      <c r="J105" s="4">
        <v>0</v>
      </c>
      <c r="K105" s="7"/>
      <c r="L105" s="4">
        <v>1050000000</v>
      </c>
      <c r="M105" s="7"/>
      <c r="N105" s="4">
        <v>1200000000</v>
      </c>
      <c r="O105" s="7"/>
      <c r="P105" s="4">
        <v>1200000000</v>
      </c>
      <c r="Q105" s="7"/>
      <c r="R105" s="4">
        <v>400000000</v>
      </c>
      <c r="S105" s="7"/>
      <c r="T105" s="36" t="s">
        <v>456</v>
      </c>
    </row>
    <row r="106" spans="1:20" s="2" customFormat="1" ht="14.5" x14ac:dyDescent="0.35">
      <c r="A106" s="7"/>
      <c r="B106" s="7"/>
      <c r="C106" s="20"/>
      <c r="D106" s="22"/>
      <c r="E106" s="7"/>
      <c r="F106" s="7"/>
      <c r="G106" s="7"/>
      <c r="H106" s="4">
        <v>0</v>
      </c>
      <c r="I106" s="7"/>
      <c r="J106" s="4">
        <v>100000000</v>
      </c>
      <c r="K106" s="7"/>
      <c r="L106" s="4">
        <v>400000000</v>
      </c>
      <c r="M106" s="7"/>
      <c r="N106" s="4">
        <v>425000000</v>
      </c>
      <c r="O106" s="7"/>
      <c r="P106" s="4">
        <v>350000000</v>
      </c>
      <c r="Q106" s="7"/>
      <c r="R106" s="4">
        <v>475000000</v>
      </c>
      <c r="S106" s="7"/>
      <c r="T106" s="36" t="s">
        <v>456</v>
      </c>
    </row>
    <row r="107" spans="1:20" s="2" customFormat="1" ht="14.5" x14ac:dyDescent="0.35">
      <c r="A107" s="7"/>
      <c r="B107" s="7"/>
      <c r="C107" s="20"/>
      <c r="D107" s="22" t="s">
        <v>372</v>
      </c>
      <c r="E107" s="7"/>
      <c r="F107" s="7"/>
      <c r="G107" s="7"/>
      <c r="H107" s="4">
        <v>0</v>
      </c>
      <c r="I107" s="7"/>
      <c r="J107" s="4">
        <v>0</v>
      </c>
      <c r="K107" s="7"/>
      <c r="L107" s="4">
        <v>1300000000</v>
      </c>
      <c r="M107" s="7"/>
      <c r="N107" s="4">
        <v>1350000000</v>
      </c>
      <c r="O107" s="7"/>
      <c r="P107" s="4">
        <v>1400000000</v>
      </c>
      <c r="Q107" s="7"/>
      <c r="R107" s="4">
        <v>1750000000</v>
      </c>
      <c r="S107" s="7"/>
      <c r="T107" s="36" t="s">
        <v>456</v>
      </c>
    </row>
    <row r="108" spans="1:20" s="2" customFormat="1" ht="29" x14ac:dyDescent="0.35">
      <c r="A108" s="7"/>
      <c r="B108" s="7"/>
      <c r="C108" s="20"/>
      <c r="D108" s="22" t="s">
        <v>452</v>
      </c>
      <c r="E108" s="7"/>
      <c r="F108" s="7"/>
      <c r="G108" s="7"/>
      <c r="H108" s="4">
        <v>0</v>
      </c>
      <c r="I108" s="7"/>
      <c r="J108" s="4">
        <v>0</v>
      </c>
      <c r="K108" s="7"/>
      <c r="L108" s="4">
        <v>100000000</v>
      </c>
      <c r="M108" s="7"/>
      <c r="N108" s="4">
        <v>300000000</v>
      </c>
      <c r="O108" s="7"/>
      <c r="P108" s="4">
        <v>100000000</v>
      </c>
      <c r="Q108" s="7"/>
      <c r="R108" s="4">
        <v>300000000</v>
      </c>
      <c r="S108" s="7"/>
      <c r="T108" s="36" t="s">
        <v>456</v>
      </c>
    </row>
    <row r="109" spans="1:20" s="2" customFormat="1" ht="14.5" x14ac:dyDescent="0.35">
      <c r="A109" s="7"/>
      <c r="B109" s="7"/>
      <c r="C109" s="20"/>
      <c r="D109" s="22"/>
      <c r="E109" s="7"/>
      <c r="F109" s="7"/>
      <c r="G109" s="7"/>
      <c r="H109" s="4"/>
      <c r="I109" s="7"/>
      <c r="J109" s="4"/>
      <c r="K109" s="7"/>
      <c r="L109" s="4"/>
      <c r="M109" s="7"/>
      <c r="N109" s="4"/>
      <c r="O109" s="7"/>
      <c r="P109" s="4"/>
      <c r="Q109" s="7"/>
      <c r="R109" s="4"/>
      <c r="S109" s="7"/>
      <c r="T109" s="36"/>
    </row>
    <row r="110" spans="1:20" s="2" customFormat="1" ht="14.5" x14ac:dyDescent="0.35">
      <c r="A110" s="7"/>
      <c r="B110" s="7"/>
      <c r="C110" s="20"/>
      <c r="D110" s="21" t="s">
        <v>131</v>
      </c>
      <c r="E110" s="7"/>
      <c r="F110" s="7"/>
      <c r="G110" s="7"/>
      <c r="H110" s="4">
        <f>SUM(H111:H127)</f>
        <v>62014050254</v>
      </c>
      <c r="I110" s="7"/>
      <c r="J110" s="4">
        <f>SUM(J111:J127)</f>
        <v>49195962165.050003</v>
      </c>
      <c r="K110" s="7"/>
      <c r="L110" s="4">
        <f>SUM(L111:L127)</f>
        <v>79736065048.592499</v>
      </c>
      <c r="M110" s="7"/>
      <c r="N110" s="4">
        <f>SUM(N111:N127)</f>
        <v>133915938554.33113</v>
      </c>
      <c r="O110" s="7"/>
      <c r="P110" s="4">
        <f>SUM(P111:P127)</f>
        <v>135226802501.26968</v>
      </c>
      <c r="Q110" s="7"/>
      <c r="R110" s="4">
        <f>SUM(R111:R127)</f>
        <v>57345135577.40966</v>
      </c>
      <c r="S110" s="7"/>
      <c r="T110" s="36"/>
    </row>
    <row r="111" spans="1:20" s="2" customFormat="1" ht="14.5" x14ac:dyDescent="0.35">
      <c r="A111" s="7"/>
      <c r="B111" s="7"/>
      <c r="C111" s="20"/>
      <c r="D111" s="22" t="s">
        <v>138</v>
      </c>
      <c r="E111" s="7"/>
      <c r="F111" s="7"/>
      <c r="G111" s="7"/>
      <c r="H111" s="4">
        <v>110349165</v>
      </c>
      <c r="I111" s="7"/>
      <c r="J111" s="4">
        <v>515866623.25</v>
      </c>
      <c r="K111" s="7"/>
      <c r="L111" s="4">
        <v>621659954.41250002</v>
      </c>
      <c r="M111" s="7"/>
      <c r="N111" s="4">
        <v>227742952.13312501</v>
      </c>
      <c r="O111" s="7"/>
      <c r="P111" s="4">
        <v>684130099.73978126</v>
      </c>
      <c r="Q111" s="7"/>
      <c r="R111" s="4">
        <v>315836604.72677028</v>
      </c>
      <c r="S111" s="7"/>
      <c r="T111" s="36" t="s">
        <v>463</v>
      </c>
    </row>
    <row r="112" spans="1:20" s="2" customFormat="1" ht="14.5" x14ac:dyDescent="0.35">
      <c r="A112" s="7"/>
      <c r="B112" s="7"/>
      <c r="C112" s="20"/>
      <c r="D112" s="22" t="s">
        <v>138</v>
      </c>
      <c r="E112" s="7"/>
      <c r="F112" s="7"/>
      <c r="G112" s="7"/>
      <c r="H112" s="4">
        <v>50761999950</v>
      </c>
      <c r="I112" s="7"/>
      <c r="J112" s="4">
        <v>34833000000</v>
      </c>
      <c r="K112" s="7"/>
      <c r="L112" s="4">
        <v>66338000000</v>
      </c>
      <c r="M112" s="7"/>
      <c r="N112" s="4">
        <v>120124500000</v>
      </c>
      <c r="O112" s="7"/>
      <c r="P112" s="4">
        <v>120686650000</v>
      </c>
      <c r="Q112" s="7"/>
      <c r="R112" s="4">
        <v>40894615000</v>
      </c>
      <c r="S112" s="7"/>
      <c r="T112" s="36" t="s">
        <v>456</v>
      </c>
    </row>
    <row r="113" spans="1:20" s="2" customFormat="1" ht="14.5" x14ac:dyDescent="0.35">
      <c r="A113" s="7"/>
      <c r="B113" s="7"/>
      <c r="C113" s="20"/>
      <c r="D113" s="22" t="s">
        <v>139</v>
      </c>
      <c r="E113" s="7"/>
      <c r="F113" s="7"/>
      <c r="G113" s="7"/>
      <c r="H113" s="4">
        <v>212383770</v>
      </c>
      <c r="I113" s="7"/>
      <c r="J113" s="4">
        <v>223000000</v>
      </c>
      <c r="K113" s="7"/>
      <c r="L113" s="4">
        <v>235000000</v>
      </c>
      <c r="M113" s="7"/>
      <c r="N113" s="4">
        <v>247000000</v>
      </c>
      <c r="O113" s="7"/>
      <c r="P113" s="4">
        <v>259000000</v>
      </c>
      <c r="Q113" s="7"/>
      <c r="R113" s="4">
        <v>272000000</v>
      </c>
      <c r="S113" s="7"/>
      <c r="T113" s="36" t="s">
        <v>463</v>
      </c>
    </row>
    <row r="114" spans="1:20" s="2" customFormat="1" ht="29" x14ac:dyDescent="0.35">
      <c r="A114" s="7"/>
      <c r="B114" s="7"/>
      <c r="C114" s="20"/>
      <c r="D114" s="22" t="s">
        <v>60</v>
      </c>
      <c r="E114" s="7"/>
      <c r="F114" s="7"/>
      <c r="G114" s="7"/>
      <c r="H114" s="4">
        <v>1566195930</v>
      </c>
      <c r="I114" s="7"/>
      <c r="J114" s="4">
        <v>2452815802.3999996</v>
      </c>
      <c r="K114" s="7"/>
      <c r="L114" s="4">
        <v>2348097382.6399999</v>
      </c>
      <c r="M114" s="7"/>
      <c r="N114" s="4">
        <v>2582907120.9039998</v>
      </c>
      <c r="O114" s="7"/>
      <c r="P114" s="4">
        <v>3183561998.5858998</v>
      </c>
      <c r="Q114" s="7"/>
      <c r="R114" s="4">
        <v>3526918198.4444904</v>
      </c>
      <c r="S114" s="7"/>
      <c r="T114" s="36" t="s">
        <v>442</v>
      </c>
    </row>
    <row r="115" spans="1:20" s="2" customFormat="1" ht="29" x14ac:dyDescent="0.35">
      <c r="A115" s="7"/>
      <c r="B115" s="170"/>
      <c r="C115" s="20"/>
      <c r="D115" s="22" t="s">
        <v>140</v>
      </c>
      <c r="E115" s="7"/>
      <c r="F115" s="7"/>
      <c r="G115" s="7"/>
      <c r="H115" s="4">
        <v>280501215</v>
      </c>
      <c r="I115" s="7"/>
      <c r="J115" s="4">
        <v>500000000</v>
      </c>
      <c r="K115" s="7"/>
      <c r="L115" s="4">
        <v>500000000</v>
      </c>
      <c r="M115" s="7"/>
      <c r="N115" s="4">
        <v>500000000</v>
      </c>
      <c r="O115" s="7"/>
      <c r="P115" s="4">
        <v>500000000</v>
      </c>
      <c r="Q115" s="7"/>
      <c r="R115" s="4">
        <v>500000000</v>
      </c>
      <c r="S115" s="7"/>
      <c r="T115" s="36" t="s">
        <v>456</v>
      </c>
    </row>
    <row r="116" spans="1:20" s="2" customFormat="1" ht="29" x14ac:dyDescent="0.35">
      <c r="A116" s="7"/>
      <c r="B116" s="7"/>
      <c r="C116" s="20"/>
      <c r="D116" s="22" t="s">
        <v>141</v>
      </c>
      <c r="E116" s="7"/>
      <c r="F116" s="7"/>
      <c r="G116" s="7"/>
      <c r="H116" s="4"/>
      <c r="I116" s="7"/>
      <c r="J116" s="4"/>
      <c r="K116" s="7"/>
      <c r="L116" s="6"/>
      <c r="M116" s="6"/>
      <c r="N116" s="6"/>
      <c r="O116" s="6"/>
      <c r="P116" s="6"/>
      <c r="Q116" s="6"/>
      <c r="R116" s="6"/>
      <c r="S116" s="7"/>
      <c r="T116" s="36"/>
    </row>
    <row r="117" spans="1:20" s="2" customFormat="1" ht="43.5" x14ac:dyDescent="0.35">
      <c r="A117" s="7"/>
      <c r="B117" s="7"/>
      <c r="C117" s="20"/>
      <c r="D117" s="22" t="s">
        <v>142</v>
      </c>
      <c r="E117" s="7"/>
      <c r="F117" s="7"/>
      <c r="G117" s="7"/>
      <c r="H117" s="4"/>
      <c r="I117" s="7"/>
      <c r="J117" s="4"/>
      <c r="K117" s="7"/>
      <c r="L117" s="4"/>
      <c r="M117" s="7"/>
      <c r="N117" s="4"/>
      <c r="O117" s="7"/>
      <c r="P117" s="4"/>
      <c r="Q117" s="7"/>
      <c r="R117" s="4"/>
      <c r="S117" s="7"/>
      <c r="T117" s="36"/>
    </row>
    <row r="118" spans="1:20" s="2" customFormat="1" ht="29" x14ac:dyDescent="0.35">
      <c r="A118" s="7"/>
      <c r="B118" s="7"/>
      <c r="C118" s="20"/>
      <c r="D118" s="22" t="s">
        <v>143</v>
      </c>
      <c r="E118" s="7"/>
      <c r="F118" s="7"/>
      <c r="G118" s="7"/>
      <c r="H118" s="4">
        <v>5530849526</v>
      </c>
      <c r="I118" s="7"/>
      <c r="J118" s="4">
        <v>6436665639</v>
      </c>
      <c r="K118" s="7"/>
      <c r="L118" s="4">
        <v>5133232202</v>
      </c>
      <c r="M118" s="7"/>
      <c r="N118" s="4">
        <v>5742705421.5</v>
      </c>
      <c r="O118" s="7"/>
      <c r="P118" s="4">
        <v>4810775963.1499996</v>
      </c>
      <c r="Q118" s="7"/>
      <c r="R118" s="4">
        <v>6007053559.165</v>
      </c>
      <c r="S118" s="7"/>
      <c r="T118" s="36" t="s">
        <v>463</v>
      </c>
    </row>
    <row r="119" spans="1:20" s="2" customFormat="1" ht="29" x14ac:dyDescent="0.35">
      <c r="A119" s="7"/>
      <c r="B119" s="7"/>
      <c r="C119" s="20"/>
      <c r="D119" s="22" t="s">
        <v>144</v>
      </c>
      <c r="E119" s="7"/>
      <c r="F119" s="7"/>
      <c r="G119" s="7"/>
      <c r="H119" s="4">
        <v>772000000</v>
      </c>
      <c r="I119" s="7"/>
      <c r="J119" s="4">
        <v>1419200000</v>
      </c>
      <c r="K119" s="7"/>
      <c r="L119" s="4">
        <v>1534120000</v>
      </c>
      <c r="M119" s="7"/>
      <c r="N119" s="4">
        <v>1627532000</v>
      </c>
      <c r="O119" s="7"/>
      <c r="P119" s="4">
        <v>1480285200</v>
      </c>
      <c r="Q119" s="7"/>
      <c r="R119" s="4">
        <v>1243313720</v>
      </c>
      <c r="S119" s="7"/>
      <c r="T119" s="36" t="s">
        <v>463</v>
      </c>
    </row>
    <row r="120" spans="1:20" s="2" customFormat="1" ht="14.5" x14ac:dyDescent="0.35">
      <c r="A120" s="7"/>
      <c r="B120" s="7"/>
      <c r="C120" s="20"/>
      <c r="D120" s="22" t="s">
        <v>145</v>
      </c>
      <c r="E120" s="7"/>
      <c r="F120" s="7"/>
      <c r="G120" s="7"/>
      <c r="H120" s="4">
        <v>1564996991</v>
      </c>
      <c r="I120" s="7"/>
      <c r="J120" s="4">
        <v>1353996689</v>
      </c>
      <c r="K120" s="7"/>
      <c r="L120" s="4">
        <v>1609396357</v>
      </c>
      <c r="M120" s="7"/>
      <c r="N120" s="4">
        <v>1425335992</v>
      </c>
      <c r="O120" s="7"/>
      <c r="P120" s="4">
        <v>1168547733</v>
      </c>
      <c r="Q120" s="7"/>
      <c r="R120" s="4">
        <v>2037095481.5</v>
      </c>
      <c r="S120" s="7"/>
      <c r="T120" s="36" t="s">
        <v>463</v>
      </c>
    </row>
    <row r="121" spans="1:20" s="2" customFormat="1" ht="29" x14ac:dyDescent="0.35">
      <c r="A121" s="7"/>
      <c r="B121" s="7"/>
      <c r="C121" s="20"/>
      <c r="D121" s="22" t="s">
        <v>146</v>
      </c>
      <c r="E121" s="7"/>
      <c r="F121" s="7"/>
      <c r="G121" s="7"/>
      <c r="H121" s="4"/>
      <c r="I121" s="7"/>
      <c r="J121" s="4"/>
      <c r="K121" s="7"/>
      <c r="L121" s="4"/>
      <c r="M121" s="7"/>
      <c r="N121" s="4"/>
      <c r="O121" s="7"/>
      <c r="P121" s="4"/>
      <c r="Q121" s="7"/>
      <c r="R121" s="4"/>
      <c r="S121" s="7"/>
      <c r="T121" s="36"/>
    </row>
    <row r="122" spans="1:20" s="2" customFormat="1" ht="29" x14ac:dyDescent="0.35">
      <c r="A122" s="7"/>
      <c r="B122" s="7"/>
      <c r="C122" s="20"/>
      <c r="D122" s="22" t="s">
        <v>147</v>
      </c>
      <c r="E122" s="7"/>
      <c r="F122" s="7"/>
      <c r="G122" s="7"/>
      <c r="H122" s="4"/>
      <c r="I122" s="7"/>
      <c r="J122" s="4"/>
      <c r="K122" s="7"/>
      <c r="L122" s="4"/>
      <c r="M122" s="7"/>
      <c r="N122" s="4"/>
      <c r="O122" s="7"/>
      <c r="P122" s="4"/>
      <c r="Q122" s="7"/>
      <c r="R122" s="4"/>
      <c r="S122" s="7"/>
      <c r="T122" s="36"/>
    </row>
    <row r="123" spans="1:20" s="2" customFormat="1" ht="29" x14ac:dyDescent="0.35">
      <c r="A123" s="7"/>
      <c r="B123" s="7"/>
      <c r="C123" s="20"/>
      <c r="D123" s="22" t="s">
        <v>148</v>
      </c>
      <c r="E123" s="7"/>
      <c r="F123" s="7"/>
      <c r="G123" s="7"/>
      <c r="H123" s="4"/>
      <c r="I123" s="7"/>
      <c r="J123" s="4"/>
      <c r="K123" s="7"/>
      <c r="L123" s="4"/>
      <c r="M123" s="7"/>
      <c r="N123" s="4"/>
      <c r="O123" s="7"/>
      <c r="P123" s="4"/>
      <c r="Q123" s="7"/>
      <c r="R123" s="4"/>
      <c r="S123" s="7"/>
      <c r="T123" s="36"/>
    </row>
    <row r="124" spans="1:20" s="2" customFormat="1" ht="29" x14ac:dyDescent="0.35">
      <c r="A124" s="7"/>
      <c r="B124" s="7"/>
      <c r="C124" s="20"/>
      <c r="D124" s="22" t="s">
        <v>149</v>
      </c>
      <c r="E124" s="7"/>
      <c r="F124" s="7"/>
      <c r="G124" s="7"/>
      <c r="H124" s="4">
        <v>319470374</v>
      </c>
      <c r="I124" s="7"/>
      <c r="J124" s="4">
        <v>451417411.39999998</v>
      </c>
      <c r="K124" s="7"/>
      <c r="L124" s="4">
        <v>586559152.53999996</v>
      </c>
      <c r="M124" s="7"/>
      <c r="N124" s="4">
        <v>825215067.79400003</v>
      </c>
      <c r="O124" s="7"/>
      <c r="P124" s="4">
        <v>845215067.79400003</v>
      </c>
      <c r="Q124" s="7"/>
      <c r="R124" s="4">
        <v>817736574.57340002</v>
      </c>
      <c r="S124" s="7"/>
      <c r="T124" s="36" t="s">
        <v>442</v>
      </c>
    </row>
    <row r="125" spans="1:20" s="2" customFormat="1" ht="29" x14ac:dyDescent="0.35">
      <c r="A125" s="7"/>
      <c r="B125" s="7"/>
      <c r="C125" s="20"/>
      <c r="D125" s="22" t="s">
        <v>360</v>
      </c>
      <c r="E125" s="7"/>
      <c r="F125" s="7"/>
      <c r="G125" s="7"/>
      <c r="H125" s="4">
        <v>147557626</v>
      </c>
      <c r="I125" s="7"/>
      <c r="J125" s="4">
        <v>400000000</v>
      </c>
      <c r="K125" s="7"/>
      <c r="L125" s="4"/>
      <c r="M125" s="7"/>
      <c r="N125" s="4">
        <v>250000000</v>
      </c>
      <c r="O125" s="7"/>
      <c r="P125" s="4">
        <v>321336439</v>
      </c>
      <c r="Q125" s="7"/>
      <c r="R125" s="4">
        <v>221336439</v>
      </c>
      <c r="S125" s="7"/>
      <c r="T125" s="36" t="s">
        <v>442</v>
      </c>
    </row>
    <row r="126" spans="1:20" s="2" customFormat="1" ht="14.5" x14ac:dyDescent="0.35">
      <c r="A126" s="7"/>
      <c r="B126" s="7"/>
      <c r="C126" s="20"/>
      <c r="D126" s="22" t="s">
        <v>390</v>
      </c>
      <c r="E126" s="7"/>
      <c r="F126" s="7"/>
      <c r="G126" s="7"/>
      <c r="H126" s="4"/>
      <c r="I126" s="7"/>
      <c r="J126" s="4"/>
      <c r="K126" s="7"/>
      <c r="L126" s="4"/>
      <c r="M126" s="7"/>
      <c r="N126" s="4"/>
      <c r="O126" s="7"/>
      <c r="P126" s="4"/>
      <c r="Q126" s="7"/>
      <c r="R126" s="4"/>
      <c r="S126" s="7"/>
      <c r="T126" s="36"/>
    </row>
    <row r="127" spans="1:20" s="2" customFormat="1" ht="29" x14ac:dyDescent="0.35">
      <c r="A127" s="7"/>
      <c r="B127" s="7"/>
      <c r="C127" s="20"/>
      <c r="D127" s="22" t="s">
        <v>443</v>
      </c>
      <c r="E127" s="7"/>
      <c r="F127" s="7"/>
      <c r="G127" s="7"/>
      <c r="H127" s="4">
        <v>747745707</v>
      </c>
      <c r="I127" s="7"/>
      <c r="J127" s="4">
        <v>610000000</v>
      </c>
      <c r="K127" s="7"/>
      <c r="L127" s="4">
        <v>830000000</v>
      </c>
      <c r="M127" s="7"/>
      <c r="N127" s="4">
        <v>363000000</v>
      </c>
      <c r="O127" s="7"/>
      <c r="P127" s="4">
        <v>1287300000</v>
      </c>
      <c r="Q127" s="7"/>
      <c r="R127" s="4">
        <v>1509230000</v>
      </c>
      <c r="S127" s="7"/>
      <c r="T127" s="36" t="s">
        <v>442</v>
      </c>
    </row>
    <row r="128" spans="1:20" s="2" customFormat="1" ht="14.5" x14ac:dyDescent="0.35">
      <c r="A128" s="7"/>
      <c r="B128" s="7"/>
      <c r="C128" s="20"/>
      <c r="D128" s="22"/>
      <c r="E128" s="7"/>
      <c r="F128" s="7"/>
      <c r="G128" s="7"/>
      <c r="H128" s="4"/>
      <c r="I128" s="7"/>
      <c r="J128" s="4"/>
      <c r="K128" s="7"/>
      <c r="L128" s="4"/>
      <c r="M128" s="7"/>
      <c r="N128" s="4"/>
      <c r="O128" s="7"/>
      <c r="P128" s="4"/>
      <c r="Q128" s="7"/>
      <c r="R128" s="4"/>
      <c r="S128" s="7"/>
      <c r="T128" s="36"/>
    </row>
    <row r="129" spans="1:20" s="2" customFormat="1" ht="14.5" x14ac:dyDescent="0.35">
      <c r="A129" s="7"/>
      <c r="B129" s="7"/>
      <c r="C129" s="20"/>
      <c r="D129" s="21" t="s">
        <v>78</v>
      </c>
      <c r="E129" s="7"/>
      <c r="F129" s="7"/>
      <c r="G129" s="7"/>
      <c r="H129" s="4">
        <f>SUM(H130:H136)</f>
        <v>11621872870</v>
      </c>
      <c r="I129" s="7"/>
      <c r="J129" s="4">
        <f>SUM(J130:J136)</f>
        <v>31297789000</v>
      </c>
      <c r="K129" s="7"/>
      <c r="L129" s="4">
        <f>SUM(L130:L136)</f>
        <v>8260437205</v>
      </c>
      <c r="M129" s="6"/>
      <c r="N129" s="4">
        <f>SUM(N130:N136)</f>
        <v>7829545925.5</v>
      </c>
      <c r="O129" s="6"/>
      <c r="P129" s="4">
        <f>SUM(P130:P136)</f>
        <v>2757812962</v>
      </c>
      <c r="Q129" s="6"/>
      <c r="R129" s="4">
        <f>SUM(R130:R136)</f>
        <v>3081094258.1999998</v>
      </c>
      <c r="S129" s="7"/>
      <c r="T129" s="36"/>
    </row>
    <row r="130" spans="1:20" s="2" customFormat="1" ht="29" x14ac:dyDescent="0.35">
      <c r="A130" s="7"/>
      <c r="B130" s="7"/>
      <c r="C130" s="20"/>
      <c r="D130" s="22" t="s">
        <v>132</v>
      </c>
      <c r="E130" s="7"/>
      <c r="F130" s="7"/>
      <c r="G130" s="7"/>
      <c r="H130" s="4">
        <v>1810000000</v>
      </c>
      <c r="I130" s="7"/>
      <c r="J130" s="4">
        <v>0</v>
      </c>
      <c r="K130" s="7"/>
      <c r="L130" s="4">
        <v>180000000</v>
      </c>
      <c r="M130" s="7"/>
      <c r="N130" s="4">
        <v>257000000</v>
      </c>
      <c r="O130" s="7"/>
      <c r="P130" s="4">
        <v>0</v>
      </c>
      <c r="Q130" s="7"/>
      <c r="R130" s="4">
        <v>257000000</v>
      </c>
      <c r="S130" s="7"/>
      <c r="T130" s="36" t="s">
        <v>421</v>
      </c>
    </row>
    <row r="131" spans="1:20" s="2" customFormat="1" ht="29" x14ac:dyDescent="0.35">
      <c r="A131" s="7"/>
      <c r="B131" s="7"/>
      <c r="C131" s="20"/>
      <c r="D131" s="22" t="s">
        <v>133</v>
      </c>
      <c r="E131" s="7"/>
      <c r="F131" s="7"/>
      <c r="G131" s="7"/>
      <c r="H131" s="4">
        <v>204490000</v>
      </c>
      <c r="I131" s="7"/>
      <c r="J131" s="4">
        <v>0</v>
      </c>
      <c r="K131" s="7"/>
      <c r="L131" s="4">
        <v>0</v>
      </c>
      <c r="M131" s="4"/>
      <c r="N131" s="4">
        <v>200000000</v>
      </c>
      <c r="O131" s="7"/>
      <c r="P131" s="4">
        <v>0</v>
      </c>
      <c r="Q131" s="7"/>
      <c r="R131" s="4">
        <v>100000000</v>
      </c>
      <c r="S131" s="7"/>
      <c r="T131" s="36" t="s">
        <v>421</v>
      </c>
    </row>
    <row r="132" spans="1:20" s="2" customFormat="1" ht="14.5" x14ac:dyDescent="0.35">
      <c r="A132" s="7"/>
      <c r="B132" s="7"/>
      <c r="C132" s="20"/>
      <c r="D132" s="22" t="s">
        <v>134</v>
      </c>
      <c r="E132" s="7"/>
      <c r="F132" s="7"/>
      <c r="G132" s="7"/>
      <c r="H132" s="4">
        <v>464415220</v>
      </c>
      <c r="I132" s="7"/>
      <c r="J132" s="4">
        <v>330148500</v>
      </c>
      <c r="K132" s="7"/>
      <c r="L132" s="4">
        <v>371163350</v>
      </c>
      <c r="M132" s="7"/>
      <c r="N132" s="4">
        <v>408279685</v>
      </c>
      <c r="O132" s="7"/>
      <c r="P132" s="4">
        <v>394187653.5</v>
      </c>
      <c r="Q132" s="7"/>
      <c r="R132" s="4">
        <v>432806418.85000002</v>
      </c>
      <c r="S132" s="7"/>
      <c r="T132" s="36" t="s">
        <v>421</v>
      </c>
    </row>
    <row r="133" spans="1:20" s="2" customFormat="1" ht="29" x14ac:dyDescent="0.35">
      <c r="A133" s="7"/>
      <c r="B133" s="7"/>
      <c r="C133" s="20"/>
      <c r="D133" s="22" t="s">
        <v>135</v>
      </c>
      <c r="E133" s="7"/>
      <c r="F133" s="7"/>
      <c r="G133" s="7"/>
      <c r="H133" s="4">
        <v>7943139650</v>
      </c>
      <c r="I133" s="7"/>
      <c r="J133" s="4">
        <v>29426487000</v>
      </c>
      <c r="K133" s="7"/>
      <c r="L133" s="4">
        <v>5390000000</v>
      </c>
      <c r="M133" s="7"/>
      <c r="N133" s="4">
        <v>5245000000</v>
      </c>
      <c r="O133" s="7"/>
      <c r="P133" s="4">
        <v>950000000</v>
      </c>
      <c r="Q133" s="7"/>
      <c r="R133" s="4">
        <v>330000000</v>
      </c>
      <c r="S133" s="7"/>
      <c r="T133" s="36" t="s">
        <v>421</v>
      </c>
    </row>
    <row r="134" spans="1:20" s="2" customFormat="1" ht="29" x14ac:dyDescent="0.35">
      <c r="A134" s="7"/>
      <c r="B134" s="7"/>
      <c r="C134" s="20"/>
      <c r="D134" s="22" t="s">
        <v>136</v>
      </c>
      <c r="E134" s="7"/>
      <c r="F134" s="7"/>
      <c r="G134" s="7"/>
      <c r="H134" s="4"/>
      <c r="I134" s="7"/>
      <c r="J134" s="4"/>
      <c r="K134" s="7"/>
      <c r="L134" s="6"/>
      <c r="M134" s="6"/>
      <c r="N134" s="6"/>
      <c r="O134" s="6"/>
      <c r="P134" s="6"/>
      <c r="Q134" s="6"/>
      <c r="R134" s="6"/>
      <c r="S134" s="7"/>
      <c r="T134" s="36" t="s">
        <v>421</v>
      </c>
    </row>
    <row r="135" spans="1:20" s="2" customFormat="1" ht="29" x14ac:dyDescent="0.35">
      <c r="A135" s="7"/>
      <c r="B135" s="7"/>
      <c r="C135" s="20"/>
      <c r="D135" s="22" t="s">
        <v>137</v>
      </c>
      <c r="E135" s="7"/>
      <c r="F135" s="7"/>
      <c r="G135" s="7"/>
      <c r="H135" s="4"/>
      <c r="I135" s="7"/>
      <c r="J135" s="4">
        <v>100000000</v>
      </c>
      <c r="K135" s="7"/>
      <c r="L135" s="4">
        <v>290850000</v>
      </c>
      <c r="M135" s="7"/>
      <c r="N135" s="4"/>
      <c r="O135" s="7"/>
      <c r="P135" s="4"/>
      <c r="Q135" s="7"/>
      <c r="R135" s="4"/>
      <c r="S135" s="7"/>
      <c r="T135" s="36" t="s">
        <v>421</v>
      </c>
    </row>
    <row r="136" spans="1:20" s="2" customFormat="1" ht="29" x14ac:dyDescent="0.35">
      <c r="A136" s="7"/>
      <c r="B136" s="7"/>
      <c r="C136" s="20"/>
      <c r="D136" s="22" t="s">
        <v>350</v>
      </c>
      <c r="E136" s="7"/>
      <c r="F136" s="7"/>
      <c r="G136" s="7"/>
      <c r="H136" s="4">
        <v>1199828000</v>
      </c>
      <c r="I136" s="7"/>
      <c r="J136" s="4">
        <v>1441153500</v>
      </c>
      <c r="K136" s="7"/>
      <c r="L136" s="4">
        <v>2028423855</v>
      </c>
      <c r="M136" s="7"/>
      <c r="N136" s="4">
        <v>1719266240.5</v>
      </c>
      <c r="O136" s="7"/>
      <c r="P136" s="4">
        <v>1413625308.5</v>
      </c>
      <c r="Q136" s="7"/>
      <c r="R136" s="4">
        <v>1961287839.3499999</v>
      </c>
      <c r="S136" s="7"/>
      <c r="T136" s="36" t="s">
        <v>421</v>
      </c>
    </row>
    <row r="137" spans="1:20" s="2" customFormat="1" ht="14.5" x14ac:dyDescent="0.35">
      <c r="A137" s="7"/>
      <c r="B137" s="7"/>
      <c r="C137" s="20"/>
      <c r="D137" s="22"/>
      <c r="E137" s="7"/>
      <c r="F137" s="7"/>
      <c r="G137" s="7"/>
      <c r="H137" s="4"/>
      <c r="I137" s="7"/>
      <c r="J137" s="4"/>
      <c r="K137" s="7"/>
      <c r="L137" s="4"/>
      <c r="M137" s="7"/>
      <c r="N137" s="4"/>
      <c r="O137" s="7"/>
      <c r="P137" s="4"/>
      <c r="Q137" s="7"/>
      <c r="R137" s="4"/>
      <c r="S137" s="7"/>
      <c r="T137" s="36"/>
    </row>
    <row r="138" spans="1:20" s="2" customFormat="1" ht="14.5" x14ac:dyDescent="0.35">
      <c r="A138" s="7"/>
      <c r="B138" s="7"/>
      <c r="C138" s="20"/>
      <c r="D138" s="21" t="s">
        <v>44</v>
      </c>
      <c r="E138" s="7"/>
      <c r="F138" s="7"/>
      <c r="G138" s="7"/>
      <c r="H138" s="4">
        <f>SUM(H139:H155)</f>
        <v>13381349887.5</v>
      </c>
      <c r="I138" s="7"/>
      <c r="J138" s="4">
        <f>SUM(J139:J155)</f>
        <v>17752112175.125</v>
      </c>
      <c r="K138" s="7"/>
      <c r="L138" s="4">
        <f>SUM(L139:L155)</f>
        <v>17012928584.812502</v>
      </c>
      <c r="M138" s="7"/>
      <c r="N138" s="4">
        <f>SUM(N139:N155)</f>
        <v>19341487601.993748</v>
      </c>
      <c r="O138" s="7"/>
      <c r="P138" s="4">
        <f>SUM(P139:P155)</f>
        <v>21894879968.334999</v>
      </c>
      <c r="Q138" s="7"/>
      <c r="R138" s="4">
        <f>SUM(R139:R155)</f>
        <v>24381709224.2113</v>
      </c>
      <c r="S138" s="7"/>
      <c r="T138" s="36"/>
    </row>
    <row r="139" spans="1:20" s="2" customFormat="1" ht="29" x14ac:dyDescent="0.35">
      <c r="A139" s="7"/>
      <c r="B139" s="7"/>
      <c r="C139" s="20"/>
      <c r="D139" s="22" t="s">
        <v>150</v>
      </c>
      <c r="E139" s="7"/>
      <c r="F139" s="7"/>
      <c r="G139" s="7"/>
      <c r="H139" s="4">
        <v>2540694484</v>
      </c>
      <c r="I139" s="7"/>
      <c r="J139" s="4">
        <v>75000000</v>
      </c>
      <c r="K139" s="7"/>
      <c r="L139" s="4">
        <v>82500000</v>
      </c>
      <c r="M139" s="7"/>
      <c r="N139" s="4">
        <v>55000000</v>
      </c>
      <c r="O139" s="7"/>
      <c r="P139" s="4">
        <v>60500000</v>
      </c>
      <c r="Q139" s="7"/>
      <c r="R139" s="4">
        <v>66550000</v>
      </c>
      <c r="S139" s="7"/>
      <c r="T139" s="36" t="s">
        <v>449</v>
      </c>
    </row>
    <row r="140" spans="1:20" s="2" customFormat="1" ht="29" x14ac:dyDescent="0.35">
      <c r="A140" s="7"/>
      <c r="B140" s="7"/>
      <c r="C140" s="20"/>
      <c r="D140" s="22" t="s">
        <v>150</v>
      </c>
      <c r="E140" s="7"/>
      <c r="F140" s="7"/>
      <c r="G140" s="7"/>
      <c r="H140" s="4">
        <v>4963790990</v>
      </c>
      <c r="I140" s="7"/>
      <c r="J140" s="4">
        <v>6565000000</v>
      </c>
      <c r="K140" s="7"/>
      <c r="L140" s="4">
        <v>7265000000</v>
      </c>
      <c r="M140" s="7"/>
      <c r="N140" s="4">
        <v>8192000000</v>
      </c>
      <c r="O140" s="7"/>
      <c r="P140" s="4">
        <v>9775400000</v>
      </c>
      <c r="Q140" s="7"/>
      <c r="R140" s="4">
        <v>10555500000</v>
      </c>
      <c r="S140" s="7"/>
      <c r="T140" s="36" t="s">
        <v>457</v>
      </c>
    </row>
    <row r="141" spans="1:20" s="2" customFormat="1" ht="29" x14ac:dyDescent="0.35">
      <c r="A141" s="7"/>
      <c r="B141" s="7"/>
      <c r="C141" s="20"/>
      <c r="D141" s="22" t="s">
        <v>63</v>
      </c>
      <c r="E141" s="7"/>
      <c r="F141" s="7"/>
      <c r="G141" s="7"/>
      <c r="H141" s="4">
        <v>1421279438.5</v>
      </c>
      <c r="I141" s="7"/>
      <c r="J141" s="4">
        <v>2579449720.875</v>
      </c>
      <c r="K141" s="7"/>
      <c r="L141" s="4">
        <v>2555530504.8874998</v>
      </c>
      <c r="M141" s="7"/>
      <c r="N141" s="4">
        <v>2756083555.3762498</v>
      </c>
      <c r="O141" s="7"/>
      <c r="P141" s="4">
        <v>2925801510.9138746</v>
      </c>
      <c r="Q141" s="7"/>
      <c r="R141" s="4">
        <v>3136633362.0052624</v>
      </c>
      <c r="S141" s="7"/>
      <c r="T141" s="36" t="s">
        <v>449</v>
      </c>
    </row>
    <row r="142" spans="1:20" s="2" customFormat="1" ht="29" x14ac:dyDescent="0.35">
      <c r="A142" s="7"/>
      <c r="B142" s="7"/>
      <c r="C142" s="20"/>
      <c r="D142" s="22" t="s">
        <v>63</v>
      </c>
      <c r="E142" s="7"/>
      <c r="F142" s="7"/>
      <c r="G142" s="7"/>
      <c r="H142" s="4">
        <v>0</v>
      </c>
      <c r="I142" s="7"/>
      <c r="J142" s="4">
        <v>200000000</v>
      </c>
      <c r="K142" s="7"/>
      <c r="L142" s="4">
        <v>250000000</v>
      </c>
      <c r="M142" s="7"/>
      <c r="N142" s="4">
        <v>300000000</v>
      </c>
      <c r="O142" s="7"/>
      <c r="P142" s="4">
        <v>350000000</v>
      </c>
      <c r="Q142" s="7"/>
      <c r="R142" s="4">
        <v>400000000</v>
      </c>
      <c r="S142" s="7"/>
      <c r="T142" s="36" t="s">
        <v>457</v>
      </c>
    </row>
    <row r="143" spans="1:20" s="2" customFormat="1" ht="29" x14ac:dyDescent="0.35">
      <c r="A143" s="7"/>
      <c r="B143" s="7"/>
      <c r="C143" s="20"/>
      <c r="D143" s="22" t="s">
        <v>151</v>
      </c>
      <c r="E143" s="7"/>
      <c r="F143" s="7"/>
      <c r="G143" s="7"/>
      <c r="H143" s="4">
        <v>819299249.5</v>
      </c>
      <c r="I143" s="7"/>
      <c r="J143" s="4">
        <v>1229228187.125</v>
      </c>
      <c r="K143" s="7"/>
      <c r="L143" s="4">
        <v>1134151005.8375001</v>
      </c>
      <c r="M143" s="7"/>
      <c r="N143" s="4">
        <v>1556966106.4212499</v>
      </c>
      <c r="O143" s="7"/>
      <c r="P143" s="4">
        <v>1690939875.6821251</v>
      </c>
      <c r="Q143" s="7"/>
      <c r="R143" s="4">
        <v>2126028476.6977627</v>
      </c>
      <c r="S143" s="7"/>
      <c r="T143" s="36" t="s">
        <v>449</v>
      </c>
    </row>
    <row r="144" spans="1:20" s="2" customFormat="1" ht="29" x14ac:dyDescent="0.35">
      <c r="A144" s="7"/>
      <c r="B144" s="7"/>
      <c r="C144" s="20"/>
      <c r="D144" s="22" t="s">
        <v>152</v>
      </c>
      <c r="E144" s="7"/>
      <c r="F144" s="7"/>
      <c r="G144" s="7"/>
      <c r="H144" s="4"/>
      <c r="I144" s="7"/>
      <c r="J144" s="4"/>
      <c r="K144" s="7"/>
      <c r="L144" s="4"/>
      <c r="M144" s="7"/>
      <c r="N144" s="4"/>
      <c r="O144" s="7"/>
      <c r="P144" s="4"/>
      <c r="Q144" s="7"/>
      <c r="R144" s="4"/>
      <c r="S144" s="7"/>
      <c r="T144" s="36" t="s">
        <v>449</v>
      </c>
    </row>
    <row r="145" spans="1:21" s="2" customFormat="1" ht="43.5" x14ac:dyDescent="0.35">
      <c r="A145" s="7"/>
      <c r="B145" s="7"/>
      <c r="C145" s="20"/>
      <c r="D145" s="22" t="s">
        <v>153</v>
      </c>
      <c r="E145" s="7"/>
      <c r="F145" s="7"/>
      <c r="G145" s="7"/>
      <c r="H145" s="4">
        <v>327414111</v>
      </c>
      <c r="I145" s="7"/>
      <c r="J145" s="4">
        <v>335560583.25</v>
      </c>
      <c r="K145" s="7"/>
      <c r="L145" s="4">
        <v>323053132.94999999</v>
      </c>
      <c r="M145" s="7"/>
      <c r="N145" s="4">
        <v>475341908.245</v>
      </c>
      <c r="O145" s="7"/>
      <c r="P145" s="4">
        <v>490894290.86950004</v>
      </c>
      <c r="Q145" s="7"/>
      <c r="R145" s="4">
        <v>420001192.75413752</v>
      </c>
      <c r="S145" s="7"/>
      <c r="T145" s="36" t="s">
        <v>449</v>
      </c>
    </row>
    <row r="146" spans="1:21" s="2" customFormat="1" ht="14.5" x14ac:dyDescent="0.35">
      <c r="A146" s="7"/>
      <c r="B146" s="7"/>
      <c r="C146" s="20"/>
      <c r="D146" s="22" t="s">
        <v>154</v>
      </c>
      <c r="E146" s="7"/>
      <c r="F146" s="7"/>
      <c r="G146" s="7"/>
      <c r="H146" s="4"/>
      <c r="I146" s="7"/>
      <c r="J146" s="4"/>
      <c r="K146" s="7"/>
      <c r="L146" s="6"/>
      <c r="M146" s="6"/>
      <c r="N146" s="6"/>
      <c r="O146" s="6"/>
      <c r="P146" s="6"/>
      <c r="Q146" s="6"/>
      <c r="R146" s="6"/>
      <c r="S146" s="7"/>
      <c r="T146" s="36"/>
    </row>
    <row r="147" spans="1:21" s="2" customFormat="1" ht="43.5" x14ac:dyDescent="0.35">
      <c r="A147" s="7"/>
      <c r="B147" s="7"/>
      <c r="C147" s="20"/>
      <c r="D147" s="22" t="s">
        <v>155</v>
      </c>
      <c r="E147" s="7"/>
      <c r="F147" s="7"/>
      <c r="G147" s="7"/>
      <c r="H147" s="4"/>
      <c r="I147" s="7"/>
      <c r="J147" s="4"/>
      <c r="K147" s="7"/>
      <c r="L147" s="6"/>
      <c r="M147" s="6"/>
      <c r="N147" s="6"/>
      <c r="O147" s="6"/>
      <c r="P147" s="6"/>
      <c r="Q147" s="6"/>
      <c r="R147" s="6"/>
      <c r="S147" s="7"/>
      <c r="T147" s="36"/>
    </row>
    <row r="148" spans="1:21" s="2" customFormat="1" ht="14.5" x14ac:dyDescent="0.35">
      <c r="A148" s="7"/>
      <c r="B148" s="7"/>
      <c r="C148" s="20"/>
      <c r="D148" s="22" t="s">
        <v>156</v>
      </c>
      <c r="E148" s="7"/>
      <c r="F148" s="7"/>
      <c r="G148" s="7"/>
      <c r="H148" s="4"/>
      <c r="I148" s="7"/>
      <c r="J148" s="4"/>
      <c r="K148" s="7"/>
      <c r="L148" s="6"/>
      <c r="M148" s="6"/>
      <c r="N148" s="6"/>
      <c r="O148" s="6"/>
      <c r="P148" s="6"/>
      <c r="Q148" s="6"/>
      <c r="R148" s="6"/>
      <c r="S148" s="7"/>
      <c r="T148" s="36"/>
    </row>
    <row r="149" spans="1:21" s="2" customFormat="1" ht="29" x14ac:dyDescent="0.35">
      <c r="A149" s="7"/>
      <c r="B149" s="7"/>
      <c r="C149" s="20"/>
      <c r="D149" s="22" t="s">
        <v>157</v>
      </c>
      <c r="E149" s="7"/>
      <c r="F149" s="7"/>
      <c r="G149" s="7"/>
      <c r="H149" s="4"/>
      <c r="I149" s="7"/>
      <c r="J149" s="4"/>
      <c r="K149" s="7"/>
      <c r="L149" s="6"/>
      <c r="M149" s="6"/>
      <c r="N149" s="6"/>
      <c r="O149" s="6"/>
      <c r="P149" s="6"/>
      <c r="Q149" s="6"/>
      <c r="R149" s="6"/>
      <c r="S149" s="7"/>
      <c r="T149" s="36"/>
    </row>
    <row r="150" spans="1:21" s="2" customFormat="1" ht="29" x14ac:dyDescent="0.35">
      <c r="A150" s="7"/>
      <c r="B150" s="7"/>
      <c r="C150" s="20"/>
      <c r="D150" s="22" t="s">
        <v>158</v>
      </c>
      <c r="E150" s="7"/>
      <c r="F150" s="7"/>
      <c r="G150" s="7"/>
      <c r="H150" s="56">
        <v>1399298600</v>
      </c>
      <c r="I150" s="36"/>
      <c r="J150" s="56">
        <v>1950000000</v>
      </c>
      <c r="K150" s="36"/>
      <c r="L150" s="56">
        <v>2145000000</v>
      </c>
      <c r="M150" s="36"/>
      <c r="N150" s="56">
        <v>2359500000</v>
      </c>
      <c r="O150" s="36"/>
      <c r="P150" s="56">
        <v>2595450000</v>
      </c>
      <c r="Q150" s="36"/>
      <c r="R150" s="56">
        <v>2854995000</v>
      </c>
      <c r="S150" s="7"/>
      <c r="T150" s="36" t="s">
        <v>457</v>
      </c>
      <c r="U150" s="18"/>
    </row>
    <row r="151" spans="1:21" s="2" customFormat="1" ht="29" x14ac:dyDescent="0.35">
      <c r="A151" s="7"/>
      <c r="B151" s="7"/>
      <c r="C151" s="20"/>
      <c r="D151" s="22" t="s">
        <v>159</v>
      </c>
      <c r="E151" s="7"/>
      <c r="F151" s="7"/>
      <c r="G151" s="7"/>
      <c r="H151" s="56">
        <v>1292930000</v>
      </c>
      <c r="I151" s="36"/>
      <c r="J151" s="56">
        <v>4050000000</v>
      </c>
      <c r="K151" s="36"/>
      <c r="L151" s="56">
        <v>2080000000</v>
      </c>
      <c r="M151" s="36"/>
      <c r="N151" s="56">
        <v>2330000000</v>
      </c>
      <c r="O151" s="36"/>
      <c r="P151" s="56">
        <v>2440000000</v>
      </c>
      <c r="Q151" s="36"/>
      <c r="R151" s="56">
        <v>2905000000</v>
      </c>
      <c r="S151" s="7"/>
      <c r="T151" s="36" t="s">
        <v>457</v>
      </c>
      <c r="U151" s="18"/>
    </row>
    <row r="152" spans="1:21" s="2" customFormat="1" ht="29" x14ac:dyDescent="0.35">
      <c r="A152" s="7"/>
      <c r="B152" s="7"/>
      <c r="C152" s="20"/>
      <c r="D152" s="22" t="s">
        <v>160</v>
      </c>
      <c r="E152" s="7"/>
      <c r="F152" s="7"/>
      <c r="G152" s="7"/>
      <c r="H152" s="54">
        <v>327414111</v>
      </c>
      <c r="I152" s="36"/>
      <c r="J152" s="54">
        <v>335560583.25</v>
      </c>
      <c r="K152" s="36"/>
      <c r="L152" s="54">
        <v>323053132.94999999</v>
      </c>
      <c r="M152" s="36"/>
      <c r="N152" s="54">
        <v>475341908.245</v>
      </c>
      <c r="O152" s="36"/>
      <c r="P152" s="54">
        <v>490894290.86950004</v>
      </c>
      <c r="Q152" s="36"/>
      <c r="R152" s="54">
        <v>420001192.75413752</v>
      </c>
      <c r="S152" s="7"/>
      <c r="T152" s="36"/>
      <c r="U152" s="18"/>
    </row>
    <row r="153" spans="1:21" s="2" customFormat="1" ht="14.5" x14ac:dyDescent="0.35">
      <c r="A153" s="7"/>
      <c r="B153" s="7"/>
      <c r="C153" s="20"/>
      <c r="D153" s="22" t="s">
        <v>355</v>
      </c>
      <c r="E153" s="7"/>
      <c r="F153" s="7"/>
      <c r="G153" s="7"/>
      <c r="H153" s="56">
        <v>0</v>
      </c>
      <c r="I153" s="36"/>
      <c r="J153" s="56">
        <v>230000000</v>
      </c>
      <c r="K153" s="36"/>
      <c r="L153" s="56">
        <v>250000000</v>
      </c>
      <c r="M153" s="36"/>
      <c r="N153" s="56">
        <v>350000000</v>
      </c>
      <c r="O153" s="36"/>
      <c r="P153" s="56">
        <v>350000000</v>
      </c>
      <c r="Q153" s="36"/>
      <c r="R153" s="56">
        <v>500000000</v>
      </c>
      <c r="S153" s="7"/>
      <c r="T153" s="36" t="s">
        <v>457</v>
      </c>
      <c r="U153" s="18"/>
    </row>
    <row r="154" spans="1:21" s="2" customFormat="1" ht="29" x14ac:dyDescent="0.35">
      <c r="A154" s="7"/>
      <c r="B154" s="7"/>
      <c r="C154" s="20"/>
      <c r="D154" s="22" t="s">
        <v>375</v>
      </c>
      <c r="E154" s="7"/>
      <c r="F154" s="7"/>
      <c r="G154" s="7"/>
      <c r="H154" s="56">
        <v>89228927.5</v>
      </c>
      <c r="I154" s="36"/>
      <c r="J154" s="56">
        <v>142313100.625</v>
      </c>
      <c r="K154" s="36"/>
      <c r="L154" s="56">
        <v>538640808.1875</v>
      </c>
      <c r="M154" s="36"/>
      <c r="N154" s="56">
        <v>491254123.70625001</v>
      </c>
      <c r="O154" s="36"/>
      <c r="P154" s="56">
        <v>655000000</v>
      </c>
      <c r="Q154" s="36"/>
      <c r="R154" s="56">
        <v>920000000</v>
      </c>
      <c r="S154" s="7"/>
      <c r="T154" s="36" t="s">
        <v>449</v>
      </c>
      <c r="U154" s="18"/>
    </row>
    <row r="155" spans="1:21" s="2" customFormat="1" ht="29" x14ac:dyDescent="0.35">
      <c r="A155" s="7"/>
      <c r="B155" s="7"/>
      <c r="C155" s="20"/>
      <c r="D155" s="22" t="s">
        <v>450</v>
      </c>
      <c r="E155" s="7"/>
      <c r="F155" s="7"/>
      <c r="G155" s="7"/>
      <c r="H155" s="56">
        <v>199999976</v>
      </c>
      <c r="I155" s="36"/>
      <c r="J155" s="56">
        <v>60000000</v>
      </c>
      <c r="K155" s="36"/>
      <c r="L155" s="56">
        <v>66000000</v>
      </c>
      <c r="M155" s="36"/>
      <c r="N155" s="56"/>
      <c r="O155" s="36"/>
      <c r="P155" s="56">
        <v>70000000</v>
      </c>
      <c r="Q155" s="36"/>
      <c r="R155" s="56">
        <v>77000000</v>
      </c>
      <c r="S155" s="7"/>
      <c r="T155" s="36" t="s">
        <v>449</v>
      </c>
      <c r="U155" s="18"/>
    </row>
    <row r="156" spans="1:21" s="2" customFormat="1" ht="14.5" x14ac:dyDescent="0.35">
      <c r="A156" s="17"/>
      <c r="B156" s="17"/>
      <c r="C156" s="20"/>
      <c r="D156" s="22"/>
      <c r="E156" s="7"/>
      <c r="F156" s="7"/>
      <c r="G156" s="7"/>
      <c r="H156" s="4"/>
      <c r="I156" s="7"/>
      <c r="J156" s="4"/>
      <c r="K156" s="7"/>
      <c r="L156" s="4"/>
      <c r="M156" s="7"/>
      <c r="N156" s="4"/>
      <c r="O156" s="7"/>
      <c r="P156" s="4"/>
      <c r="Q156" s="7"/>
      <c r="R156" s="4"/>
      <c r="S156" s="7"/>
      <c r="T156" s="36"/>
      <c r="U156" s="18"/>
    </row>
    <row r="157" spans="1:21" s="2" customFormat="1" ht="14.5" x14ac:dyDescent="0.35">
      <c r="A157" s="17"/>
      <c r="B157" s="17"/>
      <c r="C157" s="20"/>
      <c r="D157" s="21" t="s">
        <v>43</v>
      </c>
      <c r="E157" s="7"/>
      <c r="F157" s="7"/>
      <c r="G157" s="7"/>
      <c r="H157" s="4">
        <f>SUM(H158:H161)</f>
        <v>4413644986</v>
      </c>
      <c r="I157" s="7"/>
      <c r="J157" s="4">
        <f>SUM(J158:J161)</f>
        <v>4634327235.3000002</v>
      </c>
      <c r="K157" s="7"/>
      <c r="L157" s="4">
        <f>SUM(L158:L161)</f>
        <v>4866043597.0649996</v>
      </c>
      <c r="M157" s="8"/>
      <c r="N157" s="4">
        <f>SUM(N158:N161)</f>
        <v>5109345776.9182501</v>
      </c>
      <c r="O157" s="8"/>
      <c r="P157" s="4">
        <f>SUM(P158:P161)</f>
        <v>5364813065.764163</v>
      </c>
      <c r="Q157" s="8"/>
      <c r="R157" s="4">
        <f>SUM(R158:R161)</f>
        <v>5633053719.0523701</v>
      </c>
      <c r="S157" s="8"/>
      <c r="T157" s="36"/>
      <c r="U157" s="18"/>
    </row>
    <row r="158" spans="1:21" s="2" customFormat="1" ht="29" x14ac:dyDescent="0.35">
      <c r="A158" s="17"/>
      <c r="B158" s="17"/>
      <c r="C158" s="20"/>
      <c r="D158" s="22" t="s">
        <v>161</v>
      </c>
      <c r="E158" s="22"/>
      <c r="F158" s="7"/>
      <c r="G158" s="7"/>
      <c r="H158" s="4"/>
      <c r="I158" s="7"/>
      <c r="J158" s="4"/>
      <c r="K158" s="7"/>
      <c r="L158" s="4"/>
      <c r="M158" s="7"/>
      <c r="N158" s="4"/>
      <c r="O158" s="7"/>
      <c r="P158" s="4"/>
      <c r="Q158" s="7"/>
      <c r="R158" s="4"/>
      <c r="S158" s="7"/>
      <c r="T158" s="36"/>
      <c r="U158" s="18"/>
    </row>
    <row r="159" spans="1:21" s="2" customFormat="1" ht="29" x14ac:dyDescent="0.35">
      <c r="A159" s="17"/>
      <c r="B159" s="17"/>
      <c r="C159" s="20"/>
      <c r="D159" s="22" t="s">
        <v>162</v>
      </c>
      <c r="E159" s="22"/>
      <c r="F159" s="7"/>
      <c r="G159" s="7"/>
      <c r="H159" s="4">
        <v>4109615430</v>
      </c>
      <c r="I159" s="7"/>
      <c r="J159" s="4">
        <v>4315096201.5</v>
      </c>
      <c r="K159" s="7"/>
      <c r="L159" s="4">
        <v>4530851011.5749998</v>
      </c>
      <c r="M159" s="7"/>
      <c r="N159" s="4">
        <v>4757393562.1537504</v>
      </c>
      <c r="O159" s="7"/>
      <c r="P159" s="4">
        <v>4995263240.2614374</v>
      </c>
      <c r="Q159" s="7"/>
      <c r="R159" s="4">
        <v>5245026402.2745094</v>
      </c>
      <c r="S159" s="7"/>
      <c r="T159" s="36" t="s">
        <v>493</v>
      </c>
      <c r="U159" s="18"/>
    </row>
    <row r="160" spans="1:21" s="2" customFormat="1" ht="29" x14ac:dyDescent="0.35">
      <c r="A160" s="17"/>
      <c r="B160" s="17"/>
      <c r="C160" s="20"/>
      <c r="D160" s="22" t="s">
        <v>163</v>
      </c>
      <c r="E160" s="7"/>
      <c r="F160" s="7"/>
      <c r="G160" s="7"/>
      <c r="H160" s="4">
        <v>129416085</v>
      </c>
      <c r="I160" s="7"/>
      <c r="J160" s="4">
        <v>135886889.25</v>
      </c>
      <c r="K160" s="7"/>
      <c r="L160" s="4">
        <v>142681233.71250001</v>
      </c>
      <c r="M160" s="7"/>
      <c r="N160" s="4">
        <v>149815295.39812499</v>
      </c>
      <c r="O160" s="7"/>
      <c r="P160" s="4">
        <v>157306060.16803125</v>
      </c>
      <c r="Q160" s="7"/>
      <c r="R160" s="4">
        <v>165171363.17643282</v>
      </c>
      <c r="S160" s="7"/>
      <c r="T160" s="36" t="s">
        <v>493</v>
      </c>
      <c r="U160" s="18"/>
    </row>
    <row r="161" spans="1:21" s="2" customFormat="1" ht="29" x14ac:dyDescent="0.35">
      <c r="A161" s="17"/>
      <c r="B161" s="17"/>
      <c r="C161" s="20"/>
      <c r="D161" s="22" t="s">
        <v>164</v>
      </c>
      <c r="E161" s="7"/>
      <c r="F161" s="7"/>
      <c r="G161" s="7"/>
      <c r="H161" s="4">
        <v>174613471</v>
      </c>
      <c r="I161" s="7"/>
      <c r="J161" s="4">
        <v>183344144.55000001</v>
      </c>
      <c r="K161" s="7"/>
      <c r="L161" s="4">
        <v>192511351.7775</v>
      </c>
      <c r="M161" s="7"/>
      <c r="N161" s="4">
        <v>202136919.366375</v>
      </c>
      <c r="O161" s="7"/>
      <c r="P161" s="4">
        <v>212243765.33469376</v>
      </c>
      <c r="Q161" s="7"/>
      <c r="R161" s="4">
        <v>222855953.60142845</v>
      </c>
      <c r="S161" s="7"/>
      <c r="T161" s="36" t="s">
        <v>493</v>
      </c>
      <c r="U161" s="18"/>
    </row>
    <row r="162" spans="1:21" s="2" customFormat="1" ht="14.5" x14ac:dyDescent="0.35">
      <c r="A162" s="17"/>
      <c r="B162" s="17"/>
      <c r="C162" s="20"/>
      <c r="D162" s="22"/>
      <c r="E162" s="22"/>
      <c r="F162" s="7"/>
      <c r="G162" s="7"/>
      <c r="H162" s="4"/>
      <c r="I162" s="8"/>
      <c r="J162" s="4"/>
      <c r="K162" s="8"/>
      <c r="L162" s="4"/>
      <c r="M162" s="7"/>
      <c r="N162" s="4"/>
      <c r="O162" s="7"/>
      <c r="P162" s="4"/>
      <c r="Q162" s="7"/>
      <c r="R162" s="4"/>
      <c r="S162" s="7"/>
      <c r="T162" s="36"/>
      <c r="U162" s="18"/>
    </row>
    <row r="163" spans="1:21" s="2" customFormat="1" ht="14.5" x14ac:dyDescent="0.35">
      <c r="A163" s="17"/>
      <c r="B163" s="17"/>
      <c r="C163" s="20"/>
      <c r="D163" s="21" t="s">
        <v>166</v>
      </c>
      <c r="E163" s="7"/>
      <c r="F163" s="7"/>
      <c r="G163" s="7"/>
      <c r="H163" s="4">
        <f>SUM(H164:H165)</f>
        <v>1209748570</v>
      </c>
      <c r="I163" s="7"/>
      <c r="J163" s="4">
        <f>SUM(J164:J165)</f>
        <v>1495576967</v>
      </c>
      <c r="K163" s="7"/>
      <c r="L163" s="4">
        <f>SUM(L164:L165)</f>
        <v>1647963428</v>
      </c>
      <c r="M163" s="7"/>
      <c r="N163" s="4">
        <f>SUM(N164:N165)</f>
        <v>1815556244</v>
      </c>
      <c r="O163" s="7"/>
      <c r="P163" s="4">
        <f>SUM(P164:P165)</f>
        <v>2000546832</v>
      </c>
      <c r="Q163" s="7"/>
      <c r="R163" s="4">
        <f>SUM(R164:R165)</f>
        <v>2201089022</v>
      </c>
      <c r="S163" s="7"/>
      <c r="T163" s="36"/>
      <c r="U163" s="18"/>
    </row>
    <row r="164" spans="1:21" s="2" customFormat="1" ht="29" x14ac:dyDescent="0.35">
      <c r="A164" s="17"/>
      <c r="B164" s="17"/>
      <c r="C164" s="20"/>
      <c r="D164" s="22" t="s">
        <v>76</v>
      </c>
      <c r="E164" s="7"/>
      <c r="F164" s="7"/>
      <c r="G164" s="7"/>
      <c r="H164" s="54">
        <v>1209748570</v>
      </c>
      <c r="I164" s="36"/>
      <c r="J164" s="54">
        <v>1495576967</v>
      </c>
      <c r="K164" s="36"/>
      <c r="L164" s="54">
        <v>1647963428</v>
      </c>
      <c r="M164" s="54"/>
      <c r="N164" s="54">
        <v>1815556244</v>
      </c>
      <c r="O164" s="54"/>
      <c r="P164" s="54">
        <v>2000546832</v>
      </c>
      <c r="Q164" s="54"/>
      <c r="R164" s="54">
        <v>2201089022</v>
      </c>
      <c r="S164" s="7"/>
      <c r="T164" s="36" t="s">
        <v>464</v>
      </c>
      <c r="U164" s="18"/>
    </row>
    <row r="165" spans="1:21" s="2" customFormat="1" ht="29" x14ac:dyDescent="0.35">
      <c r="A165" s="17"/>
      <c r="B165" s="17"/>
      <c r="C165" s="20"/>
      <c r="D165" s="22" t="s">
        <v>165</v>
      </c>
      <c r="E165" s="7"/>
      <c r="F165" s="7"/>
      <c r="G165" s="7"/>
      <c r="H165" s="4"/>
      <c r="I165" s="7"/>
      <c r="J165" s="4"/>
      <c r="K165" s="7"/>
      <c r="L165" s="4"/>
      <c r="M165" s="7"/>
      <c r="N165" s="4"/>
      <c r="O165" s="7"/>
      <c r="P165" s="4"/>
      <c r="Q165" s="7"/>
      <c r="R165" s="4"/>
      <c r="S165" s="7"/>
      <c r="T165" s="36"/>
      <c r="U165" s="18"/>
    </row>
    <row r="166" spans="1:21" s="2" customFormat="1" ht="14.5" x14ac:dyDescent="0.35">
      <c r="A166" s="17"/>
      <c r="B166" s="17"/>
      <c r="C166" s="20"/>
      <c r="D166" s="22"/>
      <c r="E166" s="7"/>
      <c r="F166" s="7"/>
      <c r="G166" s="7"/>
      <c r="H166" s="4"/>
      <c r="I166" s="7"/>
      <c r="J166" s="4"/>
      <c r="K166" s="7"/>
      <c r="L166" s="4"/>
      <c r="M166" s="7"/>
      <c r="N166" s="4"/>
      <c r="O166" s="7"/>
      <c r="P166" s="4"/>
      <c r="Q166" s="7"/>
      <c r="R166" s="4"/>
      <c r="S166" s="7"/>
      <c r="T166" s="36"/>
      <c r="U166" s="18"/>
    </row>
    <row r="167" spans="1:21" s="2" customFormat="1" ht="14.5" x14ac:dyDescent="0.35">
      <c r="A167" s="17"/>
      <c r="B167" s="17"/>
      <c r="C167" s="20"/>
      <c r="D167" s="21" t="s">
        <v>172</v>
      </c>
      <c r="E167" s="7"/>
      <c r="F167" s="7"/>
      <c r="G167" s="7"/>
      <c r="H167" s="4">
        <f>SUM(H168:H172)</f>
        <v>1440297567</v>
      </c>
      <c r="I167" s="7"/>
      <c r="J167" s="4">
        <f>SUM(J168:J172)</f>
        <v>1523581140</v>
      </c>
      <c r="K167" s="7"/>
      <c r="L167" s="4">
        <f>SUM(L168:L172)</f>
        <v>1675939254</v>
      </c>
      <c r="M167" s="7"/>
      <c r="N167" s="4">
        <f>SUM(N168:N172)</f>
        <v>1843533181</v>
      </c>
      <c r="O167" s="7"/>
      <c r="P167" s="4">
        <f>SUM(P168:P172)</f>
        <v>2027886499</v>
      </c>
      <c r="Q167" s="7"/>
      <c r="R167" s="4">
        <f>SUM(R168:R172)</f>
        <v>2230675147</v>
      </c>
      <c r="S167" s="7"/>
      <c r="T167" s="36" t="s">
        <v>406</v>
      </c>
      <c r="U167" s="18"/>
    </row>
    <row r="168" spans="1:21" s="2" customFormat="1" ht="29" x14ac:dyDescent="0.35">
      <c r="A168" s="17"/>
      <c r="B168" s="17"/>
      <c r="C168" s="20"/>
      <c r="D168" s="22" t="s">
        <v>167</v>
      </c>
      <c r="E168" s="7"/>
      <c r="F168" s="7"/>
      <c r="G168" s="7"/>
      <c r="H168" s="4">
        <v>543713687</v>
      </c>
      <c r="I168" s="7"/>
      <c r="J168" s="4">
        <v>678581140</v>
      </c>
      <c r="K168" s="7"/>
      <c r="L168" s="4">
        <v>746439254</v>
      </c>
      <c r="M168" s="7"/>
      <c r="N168" s="4">
        <v>821083181</v>
      </c>
      <c r="O168" s="7"/>
      <c r="P168" s="4">
        <v>903191499</v>
      </c>
      <c r="Q168" s="7"/>
      <c r="R168" s="4">
        <v>993510647</v>
      </c>
      <c r="S168" s="7"/>
      <c r="T168" s="36" t="s">
        <v>406</v>
      </c>
      <c r="U168" s="18"/>
    </row>
    <row r="169" spans="1:21" s="2" customFormat="1" ht="29" x14ac:dyDescent="0.35">
      <c r="A169" s="17"/>
      <c r="B169" s="17"/>
      <c r="C169" s="20"/>
      <c r="D169" s="22" t="s">
        <v>168</v>
      </c>
      <c r="E169" s="7"/>
      <c r="F169" s="7"/>
      <c r="G169" s="7"/>
      <c r="H169" s="4">
        <v>99999920</v>
      </c>
      <c r="I169" s="7"/>
      <c r="J169" s="4">
        <v>100000000</v>
      </c>
      <c r="K169" s="7"/>
      <c r="L169" s="4">
        <v>110000000</v>
      </c>
      <c r="M169" s="7"/>
      <c r="N169" s="4">
        <v>121000000</v>
      </c>
      <c r="O169" s="7"/>
      <c r="P169" s="4">
        <v>133100000</v>
      </c>
      <c r="Q169" s="7"/>
      <c r="R169" s="4">
        <v>146410000</v>
      </c>
      <c r="S169" s="7"/>
      <c r="T169" s="36" t="s">
        <v>406</v>
      </c>
      <c r="U169" s="18"/>
    </row>
    <row r="170" spans="1:21" s="2" customFormat="1" ht="29" x14ac:dyDescent="0.35">
      <c r="A170" s="17"/>
      <c r="B170" s="17"/>
      <c r="C170" s="20"/>
      <c r="D170" s="22" t="s">
        <v>169</v>
      </c>
      <c r="E170" s="7"/>
      <c r="F170" s="7"/>
      <c r="G170" s="7"/>
      <c r="H170" s="4">
        <v>796583960</v>
      </c>
      <c r="I170" s="7"/>
      <c r="J170" s="4">
        <v>745000000</v>
      </c>
      <c r="K170" s="7"/>
      <c r="L170" s="4">
        <v>819500000</v>
      </c>
      <c r="M170" s="7"/>
      <c r="N170" s="4">
        <v>901450000</v>
      </c>
      <c r="O170" s="7"/>
      <c r="P170" s="4">
        <v>991595000</v>
      </c>
      <c r="Q170" s="7"/>
      <c r="R170" s="4">
        <v>1090754500</v>
      </c>
      <c r="S170" s="7"/>
      <c r="T170" s="36" t="s">
        <v>406</v>
      </c>
      <c r="U170" s="18"/>
    </row>
    <row r="171" spans="1:21" s="2" customFormat="1" ht="29" x14ac:dyDescent="0.35">
      <c r="A171" s="17"/>
      <c r="B171" s="17"/>
      <c r="C171" s="20"/>
      <c r="D171" s="22" t="s">
        <v>170</v>
      </c>
      <c r="E171" s="7"/>
      <c r="F171" s="7"/>
      <c r="G171" s="7"/>
      <c r="H171" s="4"/>
      <c r="I171" s="7"/>
      <c r="J171" s="4"/>
      <c r="K171" s="7"/>
      <c r="L171" s="4"/>
      <c r="M171" s="7"/>
      <c r="N171" s="4"/>
      <c r="O171" s="7"/>
      <c r="P171" s="4"/>
      <c r="Q171" s="7"/>
      <c r="R171" s="4"/>
      <c r="S171" s="7"/>
      <c r="T171" s="36"/>
      <c r="U171" s="18"/>
    </row>
    <row r="172" spans="1:21" s="2" customFormat="1" ht="29" x14ac:dyDescent="0.35">
      <c r="A172" s="17"/>
      <c r="B172" s="17"/>
      <c r="C172" s="20"/>
      <c r="D172" s="22" t="s">
        <v>171</v>
      </c>
      <c r="E172" s="7"/>
      <c r="F172" s="7"/>
      <c r="G172" s="7"/>
      <c r="H172" s="4"/>
      <c r="I172" s="7"/>
      <c r="J172" s="4"/>
      <c r="K172" s="7"/>
      <c r="L172" s="4"/>
      <c r="M172" s="7"/>
      <c r="N172" s="4"/>
      <c r="O172" s="7"/>
      <c r="P172" s="4"/>
      <c r="Q172" s="7"/>
      <c r="R172" s="4"/>
      <c r="S172" s="7"/>
      <c r="T172" s="36"/>
      <c r="U172" s="18"/>
    </row>
    <row r="173" spans="1:21" s="2" customFormat="1" ht="14.5" x14ac:dyDescent="0.35">
      <c r="A173" s="17"/>
      <c r="B173" s="17"/>
      <c r="C173" s="20"/>
      <c r="D173" s="22"/>
      <c r="E173" s="7"/>
      <c r="F173" s="7"/>
      <c r="G173" s="7"/>
      <c r="H173" s="4"/>
      <c r="I173" s="7"/>
      <c r="J173" s="4"/>
      <c r="K173" s="7"/>
      <c r="L173" s="4"/>
      <c r="M173" s="7"/>
      <c r="N173" s="4"/>
      <c r="O173" s="7"/>
      <c r="P173" s="4"/>
      <c r="Q173" s="7"/>
      <c r="R173" s="4"/>
      <c r="S173" s="7"/>
      <c r="T173" s="36"/>
      <c r="U173" s="18"/>
    </row>
    <row r="174" spans="1:21" s="2" customFormat="1" ht="29" x14ac:dyDescent="0.35">
      <c r="A174" s="17"/>
      <c r="B174" s="17"/>
      <c r="C174" s="20"/>
      <c r="D174" s="21" t="s">
        <v>182</v>
      </c>
      <c r="E174" s="7"/>
      <c r="F174" s="7"/>
      <c r="G174" s="7"/>
      <c r="H174" s="4">
        <f>SUM(H175:H184)</f>
        <v>2250878881</v>
      </c>
      <c r="I174" s="7"/>
      <c r="J174" s="4">
        <f>SUM(J175:J184)</f>
        <v>3380086860</v>
      </c>
      <c r="K174" s="7"/>
      <c r="L174" s="4">
        <f>SUM(L175:L184)</f>
        <v>2667595557</v>
      </c>
      <c r="M174" s="7"/>
      <c r="N174" s="4">
        <f>SUM(N175:N184)</f>
        <v>2937355113</v>
      </c>
      <c r="O174" s="7"/>
      <c r="P174" s="4">
        <f>SUM(P175:P184)</f>
        <v>3231090624</v>
      </c>
      <c r="Q174" s="7"/>
      <c r="R174" s="4">
        <f>SUM(R175:R184)</f>
        <v>3554199686</v>
      </c>
      <c r="S174" s="7"/>
      <c r="T174" s="36"/>
      <c r="U174" s="18"/>
    </row>
    <row r="175" spans="1:21" s="2" customFormat="1" ht="14.5" x14ac:dyDescent="0.35">
      <c r="A175" s="17"/>
      <c r="B175" s="17"/>
      <c r="C175" s="23"/>
      <c r="D175" s="22" t="s">
        <v>77</v>
      </c>
      <c r="E175" s="7"/>
      <c r="F175" s="7"/>
      <c r="G175" s="7"/>
      <c r="H175" s="4">
        <v>755107260</v>
      </c>
      <c r="I175" s="7"/>
      <c r="J175" s="4">
        <v>985086860</v>
      </c>
      <c r="K175" s="7"/>
      <c r="L175" s="4">
        <v>863595557</v>
      </c>
      <c r="M175" s="7"/>
      <c r="N175" s="4">
        <v>949955113</v>
      </c>
      <c r="O175" s="7"/>
      <c r="P175" s="4">
        <v>1044950624</v>
      </c>
      <c r="Q175" s="7"/>
      <c r="R175" s="4">
        <v>1149445686</v>
      </c>
      <c r="S175" s="7"/>
      <c r="T175" s="36" t="s">
        <v>406</v>
      </c>
      <c r="U175" s="18"/>
    </row>
    <row r="176" spans="1:21" s="2" customFormat="1" ht="14.5" x14ac:dyDescent="0.35">
      <c r="A176" s="17"/>
      <c r="B176" s="17"/>
      <c r="C176" s="23"/>
      <c r="D176" s="22" t="s">
        <v>173</v>
      </c>
      <c r="E176" s="7"/>
      <c r="F176" s="7"/>
      <c r="G176" s="7"/>
      <c r="H176" s="4">
        <v>155661380</v>
      </c>
      <c r="I176" s="7"/>
      <c r="J176" s="4">
        <v>155000000</v>
      </c>
      <c r="K176" s="7"/>
      <c r="L176" s="4">
        <v>170500000</v>
      </c>
      <c r="M176" s="7"/>
      <c r="N176" s="4">
        <v>187550000</v>
      </c>
      <c r="O176" s="7"/>
      <c r="P176" s="4">
        <v>206305000</v>
      </c>
      <c r="Q176" s="7"/>
      <c r="R176" s="4">
        <v>226935500</v>
      </c>
      <c r="S176" s="7"/>
      <c r="T176" s="36" t="s">
        <v>406</v>
      </c>
      <c r="U176" s="18"/>
    </row>
    <row r="177" spans="1:21" s="2" customFormat="1" ht="14.5" x14ac:dyDescent="0.35">
      <c r="A177" s="17"/>
      <c r="B177" s="17"/>
      <c r="C177" s="23"/>
      <c r="D177" s="22" t="s">
        <v>174</v>
      </c>
      <c r="E177" s="7"/>
      <c r="F177" s="7"/>
      <c r="G177" s="7"/>
      <c r="H177" s="4">
        <v>938150860</v>
      </c>
      <c r="I177" s="7"/>
      <c r="J177" s="4">
        <v>690000000</v>
      </c>
      <c r="K177" s="7"/>
      <c r="L177" s="4">
        <v>297000000</v>
      </c>
      <c r="M177" s="7"/>
      <c r="N177" s="4">
        <v>326700000</v>
      </c>
      <c r="O177" s="7"/>
      <c r="P177" s="4">
        <v>359370000</v>
      </c>
      <c r="Q177" s="7"/>
      <c r="R177" s="4">
        <v>395307000</v>
      </c>
      <c r="S177" s="7"/>
      <c r="T177" s="36" t="s">
        <v>406</v>
      </c>
      <c r="U177" s="18"/>
    </row>
    <row r="178" spans="1:21" s="2" customFormat="1" ht="29" x14ac:dyDescent="0.35">
      <c r="A178" s="17"/>
      <c r="B178" s="17"/>
      <c r="C178" s="23"/>
      <c r="D178" s="22" t="s">
        <v>175</v>
      </c>
      <c r="E178" s="7"/>
      <c r="F178" s="7"/>
      <c r="G178" s="7"/>
      <c r="H178" s="4">
        <v>289802201</v>
      </c>
      <c r="I178" s="7"/>
      <c r="J178" s="4">
        <v>465000000</v>
      </c>
      <c r="K178" s="7"/>
      <c r="L178" s="4">
        <v>511500000</v>
      </c>
      <c r="M178" s="7"/>
      <c r="N178" s="4">
        <v>565650000</v>
      </c>
      <c r="O178" s="7"/>
      <c r="P178" s="4">
        <v>622215000</v>
      </c>
      <c r="Q178" s="7"/>
      <c r="R178" s="4">
        <v>684436500</v>
      </c>
      <c r="S178" s="7"/>
      <c r="T178" s="36" t="s">
        <v>406</v>
      </c>
      <c r="U178" s="18"/>
    </row>
    <row r="179" spans="1:21" s="2" customFormat="1" ht="43.5" x14ac:dyDescent="0.35">
      <c r="A179" s="17"/>
      <c r="B179" s="17"/>
      <c r="C179" s="23"/>
      <c r="D179" s="22" t="s">
        <v>176</v>
      </c>
      <c r="E179" s="7"/>
      <c r="F179" s="7"/>
      <c r="G179" s="7"/>
      <c r="H179" s="4"/>
      <c r="I179" s="7"/>
      <c r="J179" s="4"/>
      <c r="K179" s="7"/>
      <c r="L179" s="4"/>
      <c r="M179" s="7"/>
      <c r="N179" s="4"/>
      <c r="O179" s="7"/>
      <c r="P179" s="4"/>
      <c r="Q179" s="7"/>
      <c r="R179" s="4"/>
      <c r="S179" s="7"/>
      <c r="T179" s="36"/>
      <c r="U179" s="18"/>
    </row>
    <row r="180" spans="1:21" s="2" customFormat="1" ht="29" x14ac:dyDescent="0.35">
      <c r="A180" s="17"/>
      <c r="B180" s="17"/>
      <c r="C180" s="23"/>
      <c r="D180" s="22" t="s">
        <v>177</v>
      </c>
      <c r="E180" s="7"/>
      <c r="F180" s="7"/>
      <c r="G180" s="7"/>
      <c r="H180" s="4"/>
      <c r="I180" s="7"/>
      <c r="J180" s="4"/>
      <c r="K180" s="7"/>
      <c r="L180" s="4"/>
      <c r="M180" s="7"/>
      <c r="N180" s="4"/>
      <c r="O180" s="7"/>
      <c r="P180" s="4"/>
      <c r="Q180" s="7"/>
      <c r="R180" s="4"/>
      <c r="S180" s="7"/>
      <c r="T180" s="36"/>
      <c r="U180" s="18"/>
    </row>
    <row r="181" spans="1:21" s="2" customFormat="1" ht="29" x14ac:dyDescent="0.35">
      <c r="A181" s="17"/>
      <c r="B181" s="17"/>
      <c r="C181" s="23"/>
      <c r="D181" s="22" t="s">
        <v>178</v>
      </c>
      <c r="E181" s="7"/>
      <c r="F181" s="7"/>
      <c r="G181" s="7"/>
      <c r="H181" s="4"/>
      <c r="I181" s="7"/>
      <c r="J181" s="4"/>
      <c r="K181" s="7"/>
      <c r="L181" s="4"/>
      <c r="M181" s="7"/>
      <c r="N181" s="4"/>
      <c r="O181" s="7"/>
      <c r="P181" s="4"/>
      <c r="Q181" s="7"/>
      <c r="R181" s="4"/>
      <c r="S181" s="7"/>
      <c r="T181" s="36"/>
      <c r="U181" s="18"/>
    </row>
    <row r="182" spans="1:21" s="2" customFormat="1" ht="43.5" x14ac:dyDescent="0.35">
      <c r="A182" s="17"/>
      <c r="B182" s="17"/>
      <c r="C182" s="23"/>
      <c r="D182" s="22" t="s">
        <v>179</v>
      </c>
      <c r="E182" s="7"/>
      <c r="F182" s="7"/>
      <c r="G182" s="7"/>
      <c r="H182" s="4">
        <v>74657750</v>
      </c>
      <c r="I182" s="7"/>
      <c r="J182" s="4">
        <v>355000000</v>
      </c>
      <c r="K182" s="7"/>
      <c r="L182" s="4">
        <v>22000000</v>
      </c>
      <c r="M182" s="7"/>
      <c r="N182" s="4">
        <v>24200000</v>
      </c>
      <c r="O182" s="7"/>
      <c r="P182" s="4">
        <v>26620000</v>
      </c>
      <c r="Q182" s="7"/>
      <c r="R182" s="4">
        <v>29282000</v>
      </c>
      <c r="S182" s="7"/>
      <c r="T182" s="36" t="s">
        <v>406</v>
      </c>
      <c r="U182" s="18"/>
    </row>
    <row r="183" spans="1:21" s="2" customFormat="1" ht="29" x14ac:dyDescent="0.35">
      <c r="A183" s="17"/>
      <c r="B183" s="17"/>
      <c r="C183" s="23"/>
      <c r="D183" s="22" t="s">
        <v>180</v>
      </c>
      <c r="E183" s="7"/>
      <c r="F183" s="7"/>
      <c r="G183" s="7"/>
      <c r="H183" s="4">
        <v>29168880</v>
      </c>
      <c r="I183" s="7"/>
      <c r="J183" s="4">
        <v>700000000</v>
      </c>
      <c r="K183" s="7"/>
      <c r="L183" s="4">
        <v>770000000</v>
      </c>
      <c r="M183" s="7"/>
      <c r="N183" s="4">
        <v>847000000</v>
      </c>
      <c r="O183" s="7"/>
      <c r="P183" s="4">
        <v>931700000</v>
      </c>
      <c r="Q183" s="7"/>
      <c r="R183" s="4">
        <v>1024870000</v>
      </c>
      <c r="S183" s="7"/>
      <c r="T183" s="36" t="s">
        <v>406</v>
      </c>
      <c r="U183" s="18"/>
    </row>
    <row r="184" spans="1:21" s="2" customFormat="1" ht="29" x14ac:dyDescent="0.35">
      <c r="A184" s="17"/>
      <c r="B184" s="17"/>
      <c r="C184" s="23"/>
      <c r="D184" s="22" t="s">
        <v>181</v>
      </c>
      <c r="E184" s="7"/>
      <c r="F184" s="7"/>
      <c r="G184" s="7"/>
      <c r="H184" s="4">
        <v>8330550</v>
      </c>
      <c r="I184" s="7"/>
      <c r="J184" s="4">
        <v>30000000</v>
      </c>
      <c r="K184" s="7"/>
      <c r="L184" s="4">
        <v>33000000</v>
      </c>
      <c r="M184" s="7"/>
      <c r="N184" s="4">
        <v>36300000</v>
      </c>
      <c r="O184" s="7"/>
      <c r="P184" s="4">
        <v>39930000</v>
      </c>
      <c r="Q184" s="7"/>
      <c r="R184" s="4">
        <v>43923000</v>
      </c>
      <c r="S184" s="7"/>
      <c r="T184" s="36" t="s">
        <v>406</v>
      </c>
      <c r="U184" s="18"/>
    </row>
    <row r="185" spans="1:21" s="2" customFormat="1" ht="14.5" x14ac:dyDescent="0.35">
      <c r="A185" s="17"/>
      <c r="B185" s="17"/>
      <c r="C185" s="23"/>
      <c r="D185" s="22"/>
      <c r="E185" s="7"/>
      <c r="F185" s="7"/>
      <c r="G185" s="7"/>
      <c r="H185" s="4"/>
      <c r="I185" s="7"/>
      <c r="J185" s="4"/>
      <c r="K185" s="7"/>
      <c r="L185" s="4"/>
      <c r="M185" s="7"/>
      <c r="N185" s="4"/>
      <c r="O185" s="7"/>
      <c r="P185" s="4"/>
      <c r="Q185" s="7"/>
      <c r="R185" s="4"/>
      <c r="S185" s="7"/>
      <c r="T185" s="36"/>
      <c r="U185" s="18"/>
    </row>
    <row r="186" spans="1:21" s="2" customFormat="1" ht="14.5" x14ac:dyDescent="0.35">
      <c r="A186" s="17"/>
      <c r="B186" s="17"/>
      <c r="C186" s="23"/>
      <c r="D186" s="21" t="s">
        <v>40</v>
      </c>
      <c r="E186" s="7"/>
      <c r="F186" s="7"/>
      <c r="G186" s="7"/>
      <c r="H186" s="19">
        <f>SUM(H187:H202)</f>
        <v>1825280650</v>
      </c>
      <c r="I186" s="17"/>
      <c r="J186" s="19">
        <f>SUM(J187:J202)</f>
        <v>1460000000</v>
      </c>
      <c r="K186" s="17"/>
      <c r="L186" s="19">
        <f>SUM(L187:L202)</f>
        <v>2611000000</v>
      </c>
      <c r="M186" s="17"/>
      <c r="N186" s="19">
        <f>SUM(N187:N202)</f>
        <v>3053100000</v>
      </c>
      <c r="O186" s="17"/>
      <c r="P186" s="19">
        <f>SUM(P187:P202)</f>
        <v>3513910000</v>
      </c>
      <c r="Q186" s="17"/>
      <c r="R186" s="19">
        <f>SUM(R187:R202)</f>
        <v>3619969085</v>
      </c>
      <c r="S186" s="7"/>
      <c r="T186" s="36"/>
      <c r="U186" s="18"/>
    </row>
    <row r="187" spans="1:21" s="2" customFormat="1" ht="29" x14ac:dyDescent="0.35">
      <c r="A187" s="17"/>
      <c r="B187" s="17"/>
      <c r="C187" s="23"/>
      <c r="D187" s="22" t="s">
        <v>26</v>
      </c>
      <c r="E187" s="7"/>
      <c r="F187" s="7"/>
      <c r="G187" s="7"/>
      <c r="H187" s="4"/>
      <c r="I187" s="7"/>
      <c r="J187" s="4"/>
      <c r="K187" s="7"/>
      <c r="L187" s="4"/>
      <c r="M187" s="7"/>
      <c r="N187" s="4"/>
      <c r="O187" s="7"/>
      <c r="P187" s="4"/>
      <c r="Q187" s="7"/>
      <c r="R187" s="4"/>
      <c r="S187" s="7"/>
      <c r="T187" s="36"/>
      <c r="U187" s="18"/>
    </row>
    <row r="188" spans="1:21" s="2" customFormat="1" ht="58" x14ac:dyDescent="0.35">
      <c r="A188" s="17"/>
      <c r="B188" s="17"/>
      <c r="C188" s="23"/>
      <c r="D188" s="22" t="s">
        <v>183</v>
      </c>
      <c r="E188" s="7"/>
      <c r="F188" s="7"/>
      <c r="G188" s="7"/>
      <c r="H188" s="4">
        <v>497490000</v>
      </c>
      <c r="I188" s="7"/>
      <c r="J188" s="4">
        <v>730000000</v>
      </c>
      <c r="K188" s="7"/>
      <c r="L188" s="4">
        <v>890000000</v>
      </c>
      <c r="M188" s="7"/>
      <c r="N188" s="4">
        <v>1059000000.0000001</v>
      </c>
      <c r="O188" s="7"/>
      <c r="P188" s="4">
        <v>1164900000.0000002</v>
      </c>
      <c r="Q188" s="7"/>
      <c r="R188" s="4">
        <v>1281390000.0000002</v>
      </c>
      <c r="S188" s="7"/>
      <c r="T188" s="36" t="s">
        <v>458</v>
      </c>
      <c r="U188" s="18"/>
    </row>
    <row r="189" spans="1:21" s="2" customFormat="1" ht="29" x14ac:dyDescent="0.35">
      <c r="A189" s="17"/>
      <c r="B189" s="17"/>
      <c r="C189" s="23"/>
      <c r="D189" s="22" t="s">
        <v>385</v>
      </c>
      <c r="E189" s="7"/>
      <c r="F189" s="7"/>
      <c r="G189" s="7"/>
      <c r="H189" s="51"/>
      <c r="I189" s="51"/>
      <c r="J189" s="51"/>
      <c r="K189" s="51"/>
      <c r="L189" s="51">
        <f>99000000+99000000</f>
        <v>198000000</v>
      </c>
      <c r="M189" s="57"/>
      <c r="N189" s="51">
        <f>108900000+108900000</f>
        <v>217800000</v>
      </c>
      <c r="O189" s="6"/>
      <c r="P189" s="5">
        <f>119790000+119790000</f>
        <v>239580000</v>
      </c>
      <c r="Q189" s="51"/>
      <c r="R189" s="51">
        <f>131769000+131769000</f>
        <v>263538000</v>
      </c>
      <c r="S189" s="7"/>
      <c r="T189" s="36"/>
      <c r="U189" s="18"/>
    </row>
    <row r="190" spans="1:21" s="2" customFormat="1" ht="29" x14ac:dyDescent="0.35">
      <c r="A190" s="17"/>
      <c r="B190" s="17"/>
      <c r="C190" s="23"/>
      <c r="D190" s="22" t="s">
        <v>184</v>
      </c>
      <c r="E190" s="7"/>
      <c r="F190" s="7"/>
      <c r="G190" s="7"/>
      <c r="H190" s="4">
        <v>205169800</v>
      </c>
      <c r="I190" s="7"/>
      <c r="J190" s="4">
        <v>150000000</v>
      </c>
      <c r="K190" s="7"/>
      <c r="L190" s="4">
        <v>395000000</v>
      </c>
      <c r="M190" s="7"/>
      <c r="N190" s="4">
        <v>542500000</v>
      </c>
      <c r="O190" s="7"/>
      <c r="P190" s="4">
        <v>581250000</v>
      </c>
      <c r="Q190" s="7"/>
      <c r="R190" s="4">
        <v>621375000</v>
      </c>
      <c r="S190" s="7"/>
      <c r="T190" s="36" t="s">
        <v>458</v>
      </c>
      <c r="U190" s="18"/>
    </row>
    <row r="191" spans="1:21" s="2" customFormat="1" ht="14.5" x14ac:dyDescent="0.35">
      <c r="A191" s="17"/>
      <c r="B191" s="17"/>
      <c r="C191" s="20"/>
      <c r="D191" s="22" t="s">
        <v>461</v>
      </c>
      <c r="E191" s="7"/>
      <c r="F191" s="7"/>
      <c r="G191" s="7"/>
      <c r="H191" s="4"/>
      <c r="I191" s="7"/>
      <c r="J191" s="4"/>
      <c r="K191" s="7"/>
      <c r="L191" s="4">
        <v>200000000</v>
      </c>
      <c r="M191" s="7"/>
      <c r="N191" s="4"/>
      <c r="O191" s="7"/>
      <c r="P191" s="4"/>
      <c r="Q191" s="7"/>
      <c r="R191" s="4"/>
      <c r="S191" s="7"/>
      <c r="T191" s="36" t="s">
        <v>458</v>
      </c>
      <c r="U191" s="18"/>
    </row>
    <row r="192" spans="1:21" s="2" customFormat="1" ht="29" x14ac:dyDescent="0.35">
      <c r="A192" s="17"/>
      <c r="B192" s="17"/>
      <c r="C192" s="23"/>
      <c r="D192" s="22" t="s">
        <v>185</v>
      </c>
      <c r="E192" s="7"/>
      <c r="F192" s="7"/>
      <c r="G192" s="7"/>
      <c r="H192" s="4"/>
      <c r="I192" s="7"/>
      <c r="J192" s="4"/>
      <c r="K192" s="7"/>
      <c r="L192" s="4"/>
      <c r="M192" s="7"/>
      <c r="N192" s="4"/>
      <c r="O192" s="7"/>
      <c r="P192" s="4"/>
      <c r="Q192" s="7"/>
      <c r="R192" s="4"/>
      <c r="S192" s="7"/>
      <c r="T192" s="36"/>
      <c r="U192" s="18"/>
    </row>
    <row r="193" spans="1:21" s="2" customFormat="1" ht="29" x14ac:dyDescent="0.35">
      <c r="A193" s="17"/>
      <c r="B193" s="17"/>
      <c r="C193" s="20"/>
      <c r="D193" s="22" t="s">
        <v>186</v>
      </c>
      <c r="E193" s="7"/>
      <c r="F193" s="7"/>
      <c r="G193" s="7"/>
      <c r="H193" s="4"/>
      <c r="I193" s="7"/>
      <c r="J193" s="4"/>
      <c r="K193" s="7"/>
      <c r="L193" s="4"/>
      <c r="M193" s="7"/>
      <c r="N193" s="4"/>
      <c r="O193" s="7"/>
      <c r="P193" s="4"/>
      <c r="Q193" s="7"/>
      <c r="R193" s="4"/>
      <c r="S193" s="7"/>
      <c r="T193" s="36"/>
      <c r="U193" s="18"/>
    </row>
    <row r="194" spans="1:21" s="2" customFormat="1" ht="43.5" x14ac:dyDescent="0.35">
      <c r="A194" s="17"/>
      <c r="B194" s="17"/>
      <c r="C194" s="20"/>
      <c r="D194" s="22" t="s">
        <v>187</v>
      </c>
      <c r="E194" s="7"/>
      <c r="F194" s="7"/>
      <c r="G194" s="7"/>
      <c r="H194" s="4"/>
      <c r="I194" s="7"/>
      <c r="J194" s="4"/>
      <c r="K194" s="7"/>
      <c r="L194" s="4"/>
      <c r="M194" s="7"/>
      <c r="N194" s="4"/>
      <c r="O194" s="7"/>
      <c r="P194" s="4"/>
      <c r="Q194" s="7"/>
      <c r="R194" s="4"/>
      <c r="S194" s="7"/>
      <c r="T194" s="36"/>
      <c r="U194" s="18"/>
    </row>
    <row r="195" spans="1:21" s="2" customFormat="1" ht="29" x14ac:dyDescent="0.35">
      <c r="A195" s="17"/>
      <c r="B195" s="17"/>
      <c r="C195" s="20"/>
      <c r="D195" s="22" t="s">
        <v>188</v>
      </c>
      <c r="E195" s="7"/>
      <c r="F195" s="7"/>
      <c r="G195" s="7"/>
      <c r="H195" s="4">
        <v>81879000</v>
      </c>
      <c r="I195" s="7"/>
      <c r="J195" s="4">
        <v>80000000</v>
      </c>
      <c r="K195" s="7"/>
      <c r="L195" s="4">
        <v>383000000</v>
      </c>
      <c r="M195" s="7"/>
      <c r="N195" s="4">
        <v>543800000</v>
      </c>
      <c r="O195" s="7"/>
      <c r="P195" s="4">
        <v>617680000</v>
      </c>
      <c r="Q195" s="7"/>
      <c r="R195" s="4">
        <v>679448000.00000012</v>
      </c>
      <c r="S195" s="7"/>
      <c r="T195" s="36" t="s">
        <v>458</v>
      </c>
      <c r="U195" s="18"/>
    </row>
    <row r="196" spans="1:21" s="2" customFormat="1" ht="29" x14ac:dyDescent="0.35">
      <c r="A196" s="17"/>
      <c r="B196" s="17"/>
      <c r="C196" s="20"/>
      <c r="D196" s="22" t="s">
        <v>189</v>
      </c>
      <c r="E196" s="7"/>
      <c r="F196" s="7"/>
      <c r="G196" s="7"/>
      <c r="H196" s="4"/>
      <c r="I196" s="7"/>
      <c r="J196" s="4"/>
      <c r="K196" s="7"/>
      <c r="L196" s="4"/>
      <c r="M196" s="7"/>
      <c r="N196" s="4"/>
      <c r="O196" s="7"/>
      <c r="P196" s="4"/>
      <c r="Q196" s="7"/>
      <c r="R196" s="4"/>
      <c r="S196" s="7"/>
      <c r="T196" s="36"/>
      <c r="U196" s="18"/>
    </row>
    <row r="197" spans="1:21" s="2" customFormat="1" ht="29" x14ac:dyDescent="0.35">
      <c r="A197" s="17"/>
      <c r="B197" s="17"/>
      <c r="C197" s="20"/>
      <c r="D197" s="22" t="s">
        <v>190</v>
      </c>
      <c r="E197" s="7"/>
      <c r="F197" s="7"/>
      <c r="G197" s="7"/>
      <c r="H197" s="4"/>
      <c r="I197" s="7"/>
      <c r="J197" s="4"/>
      <c r="K197" s="7"/>
      <c r="L197" s="4"/>
      <c r="M197" s="7"/>
      <c r="N197" s="4"/>
      <c r="O197" s="7"/>
      <c r="P197" s="4"/>
      <c r="Q197" s="7"/>
      <c r="R197" s="4"/>
      <c r="S197" s="7"/>
      <c r="T197" s="36"/>
      <c r="U197" s="18"/>
    </row>
    <row r="198" spans="1:21" s="2" customFormat="1" ht="14.5" x14ac:dyDescent="0.35">
      <c r="A198" s="17"/>
      <c r="B198" s="17"/>
      <c r="C198" s="23"/>
      <c r="D198" s="22" t="s">
        <v>191</v>
      </c>
      <c r="E198" s="7"/>
      <c r="F198" s="7"/>
      <c r="G198" s="7"/>
      <c r="H198" s="4">
        <v>53000000</v>
      </c>
      <c r="I198" s="7"/>
      <c r="J198" s="4"/>
      <c r="K198" s="7"/>
      <c r="L198" s="4"/>
      <c r="M198" s="7"/>
      <c r="N198" s="4"/>
      <c r="O198" s="7"/>
      <c r="P198" s="4"/>
      <c r="Q198" s="7"/>
      <c r="R198" s="4"/>
      <c r="S198" s="7"/>
      <c r="T198" s="36" t="s">
        <v>458</v>
      </c>
      <c r="U198" s="18"/>
    </row>
    <row r="199" spans="1:21" s="2" customFormat="1" ht="29" x14ac:dyDescent="0.35">
      <c r="A199" s="17"/>
      <c r="B199" s="17"/>
      <c r="C199" s="20"/>
      <c r="D199" s="22" t="s">
        <v>192</v>
      </c>
      <c r="E199" s="7"/>
      <c r="F199" s="7"/>
      <c r="G199" s="7"/>
      <c r="H199" s="4">
        <v>403515000</v>
      </c>
      <c r="I199" s="7"/>
      <c r="J199" s="4">
        <v>175000000</v>
      </c>
      <c r="K199" s="7"/>
      <c r="L199" s="4">
        <v>140000000</v>
      </c>
      <c r="M199" s="7"/>
      <c r="N199" s="4">
        <v>255000000</v>
      </c>
      <c r="O199" s="7"/>
      <c r="P199" s="4">
        <v>311500000</v>
      </c>
      <c r="Q199" s="7"/>
      <c r="R199" s="4">
        <v>309218085</v>
      </c>
      <c r="S199" s="7"/>
      <c r="T199" s="36" t="s">
        <v>458</v>
      </c>
      <c r="U199" s="18"/>
    </row>
    <row r="200" spans="1:21" s="2" customFormat="1" ht="14.5" x14ac:dyDescent="0.35">
      <c r="A200" s="17"/>
      <c r="B200" s="17"/>
      <c r="C200" s="20"/>
      <c r="D200" s="22" t="s">
        <v>359</v>
      </c>
      <c r="E200" s="7"/>
      <c r="F200" s="7"/>
      <c r="G200" s="7"/>
      <c r="H200" s="4"/>
      <c r="I200" s="7"/>
      <c r="J200" s="4">
        <v>120000000</v>
      </c>
      <c r="K200" s="7"/>
      <c r="L200" s="4"/>
      <c r="M200" s="7"/>
      <c r="N200" s="4">
        <v>0</v>
      </c>
      <c r="O200" s="7"/>
      <c r="P200" s="4">
        <v>144000000</v>
      </c>
      <c r="Q200" s="7"/>
      <c r="R200" s="4"/>
      <c r="S200" s="7"/>
      <c r="T200" s="36" t="s">
        <v>442</v>
      </c>
      <c r="U200" s="18"/>
    </row>
    <row r="201" spans="1:21" s="2" customFormat="1" ht="14.5" x14ac:dyDescent="0.35">
      <c r="A201" s="17"/>
      <c r="B201" s="17"/>
      <c r="C201" s="20"/>
      <c r="D201" s="22" t="s">
        <v>459</v>
      </c>
      <c r="E201" s="7"/>
      <c r="F201" s="7"/>
      <c r="G201" s="7"/>
      <c r="H201" s="4">
        <v>109196850</v>
      </c>
      <c r="I201" s="7"/>
      <c r="J201" s="4">
        <v>110000000</v>
      </c>
      <c r="K201" s="7"/>
      <c r="L201" s="4">
        <v>310000000</v>
      </c>
      <c r="M201" s="7"/>
      <c r="N201" s="4">
        <v>340000000</v>
      </c>
      <c r="O201" s="7"/>
      <c r="P201" s="4">
        <v>360000000</v>
      </c>
      <c r="Q201" s="7"/>
      <c r="R201" s="4">
        <v>370000000</v>
      </c>
      <c r="S201" s="7"/>
      <c r="T201" s="36" t="s">
        <v>458</v>
      </c>
      <c r="U201" s="18"/>
    </row>
    <row r="202" spans="1:21" s="2" customFormat="1" ht="14.5" x14ac:dyDescent="0.35">
      <c r="A202" s="17"/>
      <c r="B202" s="17"/>
      <c r="C202" s="20"/>
      <c r="D202" s="22" t="s">
        <v>460</v>
      </c>
      <c r="E202" s="7"/>
      <c r="F202" s="7"/>
      <c r="G202" s="7"/>
      <c r="H202" s="4">
        <v>475030000</v>
      </c>
      <c r="I202" s="7"/>
      <c r="J202" s="4">
        <v>95000000</v>
      </c>
      <c r="K202" s="7"/>
      <c r="L202" s="4">
        <v>95000000</v>
      </c>
      <c r="M202" s="7"/>
      <c r="N202" s="4">
        <v>95000000</v>
      </c>
      <c r="O202" s="7"/>
      <c r="P202" s="4">
        <v>95000000</v>
      </c>
      <c r="Q202" s="7"/>
      <c r="R202" s="4">
        <v>95000000</v>
      </c>
      <c r="S202" s="7"/>
      <c r="T202" s="36" t="s">
        <v>458</v>
      </c>
      <c r="U202" s="18"/>
    </row>
    <row r="203" spans="1:21" s="2" customFormat="1" ht="14.5" x14ac:dyDescent="0.35">
      <c r="A203" s="17"/>
      <c r="B203" s="17"/>
      <c r="C203" s="23"/>
      <c r="D203" s="22"/>
      <c r="E203" s="7"/>
      <c r="F203" s="7"/>
      <c r="G203" s="7"/>
      <c r="H203" s="4"/>
      <c r="I203" s="7"/>
      <c r="J203" s="4"/>
      <c r="K203" s="7"/>
      <c r="L203" s="4"/>
      <c r="M203" s="7"/>
      <c r="N203" s="4"/>
      <c r="O203" s="7"/>
      <c r="P203" s="4"/>
      <c r="Q203" s="7"/>
      <c r="R203" s="4"/>
      <c r="S203" s="7"/>
      <c r="T203" s="36"/>
      <c r="U203" s="18"/>
    </row>
    <row r="204" spans="1:21" s="2" customFormat="1" ht="14.5" x14ac:dyDescent="0.35">
      <c r="A204" s="17"/>
      <c r="B204" s="17"/>
      <c r="C204" s="20"/>
      <c r="D204" s="21" t="s">
        <v>42</v>
      </c>
      <c r="E204" s="7"/>
      <c r="F204" s="7"/>
      <c r="G204" s="7"/>
      <c r="H204" s="4">
        <f>SUM(H205:H212)</f>
        <v>2165534872</v>
      </c>
      <c r="I204" s="7"/>
      <c r="J204" s="4">
        <f>SUM(J205:J212)</f>
        <v>2000196300</v>
      </c>
      <c r="K204" s="7"/>
      <c r="L204" s="4">
        <f>SUM(L205:L212)</f>
        <v>1315603370</v>
      </c>
      <c r="M204" s="7"/>
      <c r="N204" s="4">
        <f>SUM(N205:N212)</f>
        <v>1278163707</v>
      </c>
      <c r="O204" s="7"/>
      <c r="P204" s="4">
        <f>SUM(P205:P212)</f>
        <v>1406980078</v>
      </c>
      <c r="Q204" s="7"/>
      <c r="R204" s="4">
        <f>SUM(R205:R212)</f>
        <v>1642610000</v>
      </c>
      <c r="S204" s="7"/>
      <c r="T204" s="36"/>
      <c r="U204" s="18"/>
    </row>
    <row r="205" spans="1:21" s="2" customFormat="1" ht="29" x14ac:dyDescent="0.35">
      <c r="A205" s="17"/>
      <c r="B205" s="17"/>
      <c r="C205" s="20"/>
      <c r="D205" s="22" t="s">
        <v>193</v>
      </c>
      <c r="E205" s="7"/>
      <c r="F205" s="7"/>
      <c r="G205" s="7"/>
      <c r="H205" s="4">
        <v>1545560100</v>
      </c>
      <c r="I205" s="7"/>
      <c r="J205" s="4">
        <v>1495560000</v>
      </c>
      <c r="K205" s="7"/>
      <c r="L205" s="4">
        <v>638183370</v>
      </c>
      <c r="M205" s="7"/>
      <c r="N205" s="4">
        <v>656601707</v>
      </c>
      <c r="O205" s="7"/>
      <c r="P205" s="4">
        <v>706585000</v>
      </c>
      <c r="Q205" s="7"/>
      <c r="R205" s="4">
        <v>730000000</v>
      </c>
      <c r="S205" s="7"/>
      <c r="T205" s="36" t="s">
        <v>458</v>
      </c>
      <c r="U205" s="18"/>
    </row>
    <row r="206" spans="1:21" s="2" customFormat="1" ht="14.5" x14ac:dyDescent="0.35">
      <c r="A206" s="17"/>
      <c r="B206" s="17"/>
      <c r="C206" s="23"/>
      <c r="D206" s="22" t="s">
        <v>73</v>
      </c>
      <c r="E206" s="7"/>
      <c r="F206" s="7"/>
      <c r="G206" s="7"/>
      <c r="H206" s="4">
        <v>78500000</v>
      </c>
      <c r="I206" s="7"/>
      <c r="J206" s="4">
        <v>78500000</v>
      </c>
      <c r="K206" s="7"/>
      <c r="L206" s="4">
        <v>81850000</v>
      </c>
      <c r="M206" s="7"/>
      <c r="N206" s="4">
        <v>85535000</v>
      </c>
      <c r="O206" s="7"/>
      <c r="P206" s="4">
        <v>100000000</v>
      </c>
      <c r="Q206" s="7"/>
      <c r="R206" s="4">
        <v>120000000</v>
      </c>
      <c r="S206" s="7"/>
      <c r="T206" s="36" t="s">
        <v>458</v>
      </c>
      <c r="U206" s="18"/>
    </row>
    <row r="207" spans="1:21" s="2" customFormat="1" ht="29" x14ac:dyDescent="0.35">
      <c r="A207" s="17"/>
      <c r="B207" s="17"/>
      <c r="C207" s="20"/>
      <c r="D207" s="22" t="s">
        <v>74</v>
      </c>
      <c r="E207" s="7"/>
      <c r="F207" s="7"/>
      <c r="G207" s="7"/>
      <c r="H207" s="4">
        <v>294319772</v>
      </c>
      <c r="I207" s="7"/>
      <c r="J207" s="4">
        <v>166390000</v>
      </c>
      <c r="K207" s="7"/>
      <c r="L207" s="4">
        <v>248000000</v>
      </c>
      <c r="M207" s="7"/>
      <c r="N207" s="4">
        <v>253200000</v>
      </c>
      <c r="O207" s="7"/>
      <c r="P207" s="4">
        <v>296785378</v>
      </c>
      <c r="Q207" s="7"/>
      <c r="R207" s="4">
        <v>360110000</v>
      </c>
      <c r="S207" s="7"/>
      <c r="T207" s="36" t="s">
        <v>458</v>
      </c>
      <c r="U207" s="18"/>
    </row>
    <row r="208" spans="1:21" s="2" customFormat="1" ht="14.5" x14ac:dyDescent="0.35">
      <c r="A208" s="17"/>
      <c r="B208" s="17"/>
      <c r="C208" s="20"/>
      <c r="D208" s="22" t="s">
        <v>194</v>
      </c>
      <c r="E208" s="7"/>
      <c r="F208" s="7"/>
      <c r="G208" s="7"/>
      <c r="H208" s="4">
        <v>75000000</v>
      </c>
      <c r="I208" s="7"/>
      <c r="J208" s="4">
        <v>63400000</v>
      </c>
      <c r="K208" s="7"/>
      <c r="L208" s="4">
        <v>155000000</v>
      </c>
      <c r="M208" s="7"/>
      <c r="N208" s="4">
        <v>75000000</v>
      </c>
      <c r="O208" s="7"/>
      <c r="P208" s="4">
        <v>75000000</v>
      </c>
      <c r="Q208" s="7"/>
      <c r="R208" s="4">
        <v>162500000</v>
      </c>
      <c r="S208" s="7"/>
      <c r="T208" s="36" t="s">
        <v>458</v>
      </c>
      <c r="U208" s="18"/>
    </row>
    <row r="209" spans="1:21" s="2" customFormat="1" ht="29" x14ac:dyDescent="0.35">
      <c r="A209" s="17"/>
      <c r="B209" s="17"/>
      <c r="C209" s="23"/>
      <c r="D209" s="22" t="s">
        <v>195</v>
      </c>
      <c r="E209" s="7"/>
      <c r="F209" s="7"/>
      <c r="G209" s="7"/>
      <c r="H209" s="4">
        <v>33455000</v>
      </c>
      <c r="I209" s="7"/>
      <c r="J209" s="4"/>
      <c r="K209" s="7"/>
      <c r="L209" s="4"/>
      <c r="M209" s="7"/>
      <c r="N209" s="4"/>
      <c r="O209" s="7"/>
      <c r="P209" s="4"/>
      <c r="Q209" s="7"/>
      <c r="R209" s="4"/>
      <c r="S209" s="7"/>
      <c r="T209" s="36" t="s">
        <v>458</v>
      </c>
      <c r="U209" s="18"/>
    </row>
    <row r="210" spans="1:21" s="2" customFormat="1" ht="14.5" x14ac:dyDescent="0.35">
      <c r="A210" s="17"/>
      <c r="B210" s="17"/>
      <c r="C210" s="20"/>
      <c r="D210" s="22" t="s">
        <v>196</v>
      </c>
      <c r="E210" s="7"/>
      <c r="F210" s="7"/>
      <c r="G210" s="7"/>
      <c r="H210" s="4">
        <v>88500000</v>
      </c>
      <c r="I210" s="7"/>
      <c r="J210" s="4">
        <v>88500000</v>
      </c>
      <c r="K210" s="7"/>
      <c r="L210" s="4">
        <v>97350000.000000015</v>
      </c>
      <c r="M210" s="7"/>
      <c r="N210" s="4">
        <v>107085000.00000003</v>
      </c>
      <c r="O210" s="7"/>
      <c r="P210" s="4">
        <v>117793500.00000004</v>
      </c>
      <c r="Q210" s="7"/>
      <c r="R210" s="4">
        <v>130000000</v>
      </c>
      <c r="S210" s="7"/>
      <c r="T210" s="36" t="s">
        <v>458</v>
      </c>
      <c r="U210" s="18"/>
    </row>
    <row r="211" spans="1:21" s="2" customFormat="1" ht="29" x14ac:dyDescent="0.35">
      <c r="A211" s="17"/>
      <c r="B211" s="17"/>
      <c r="C211" s="20"/>
      <c r="D211" s="22" t="s">
        <v>462</v>
      </c>
      <c r="E211" s="7"/>
      <c r="F211" s="7"/>
      <c r="G211" s="7"/>
      <c r="H211" s="4">
        <v>50200000</v>
      </c>
      <c r="I211" s="7"/>
      <c r="J211" s="4">
        <v>107846300</v>
      </c>
      <c r="K211" s="7"/>
      <c r="L211" s="4">
        <v>95220000</v>
      </c>
      <c r="M211" s="7"/>
      <c r="N211" s="4">
        <v>100742000.00000001</v>
      </c>
      <c r="O211" s="7"/>
      <c r="P211" s="4">
        <v>110816200.00000003</v>
      </c>
      <c r="Q211" s="7"/>
      <c r="R211" s="4">
        <v>140000000</v>
      </c>
      <c r="S211" s="7"/>
      <c r="T211" s="36" t="s">
        <v>458</v>
      </c>
      <c r="U211" s="18"/>
    </row>
    <row r="212" spans="1:21" s="2" customFormat="1" ht="29" x14ac:dyDescent="0.35">
      <c r="A212" s="17"/>
      <c r="B212" s="17"/>
      <c r="C212" s="20"/>
      <c r="D212" s="22" t="s">
        <v>197</v>
      </c>
      <c r="E212" s="7"/>
      <c r="F212" s="7"/>
      <c r="G212" s="7"/>
      <c r="H212" s="4"/>
      <c r="I212" s="4"/>
      <c r="J212" s="4"/>
      <c r="K212" s="4"/>
      <c r="L212" s="5"/>
      <c r="M212" s="5"/>
      <c r="N212" s="5"/>
      <c r="O212" s="5"/>
      <c r="P212" s="5"/>
      <c r="Q212" s="58"/>
      <c r="R212" s="32"/>
      <c r="S212" s="7"/>
      <c r="T212" s="36"/>
      <c r="U212" s="18"/>
    </row>
    <row r="213" spans="1:21" s="2" customFormat="1" ht="14.5" x14ac:dyDescent="0.35">
      <c r="A213" s="17"/>
      <c r="B213" s="17"/>
      <c r="C213" s="23"/>
      <c r="D213" s="22"/>
      <c r="E213" s="7"/>
      <c r="F213" s="7"/>
      <c r="G213" s="7"/>
      <c r="H213" s="4"/>
      <c r="I213" s="7"/>
      <c r="J213" s="4"/>
      <c r="K213" s="7"/>
      <c r="L213" s="6"/>
      <c r="M213" s="6"/>
      <c r="N213" s="6"/>
      <c r="O213" s="6"/>
      <c r="P213" s="6"/>
      <c r="Q213" s="58"/>
      <c r="R213" s="6"/>
      <c r="S213" s="7"/>
      <c r="T213" s="36"/>
      <c r="U213" s="18"/>
    </row>
    <row r="214" spans="1:21" s="2" customFormat="1" ht="14.5" x14ac:dyDescent="0.35">
      <c r="A214" s="17"/>
      <c r="B214" s="17"/>
      <c r="C214" s="23"/>
      <c r="D214" s="21" t="s">
        <v>202</v>
      </c>
      <c r="E214" s="7"/>
      <c r="F214" s="7"/>
      <c r="G214" s="7"/>
      <c r="H214" s="4">
        <f>SUM(H215:H219)</f>
        <v>1137700000</v>
      </c>
      <c r="I214" s="7"/>
      <c r="J214" s="4">
        <f>SUM(J215:J219)</f>
        <v>1364700000</v>
      </c>
      <c r="K214" s="7"/>
      <c r="L214" s="4">
        <f>SUM(L215:L219)</f>
        <v>1500700000</v>
      </c>
      <c r="M214" s="6"/>
      <c r="N214" s="4">
        <f>SUM(N215:N219)</f>
        <v>1651170000</v>
      </c>
      <c r="O214" s="6"/>
      <c r="P214" s="4">
        <f>SUM(P215:P219)</f>
        <v>1816317000</v>
      </c>
      <c r="Q214" s="59"/>
      <c r="R214" s="4">
        <f>SUM(R215:R219)</f>
        <v>1997978700</v>
      </c>
      <c r="S214" s="7"/>
      <c r="T214" s="36"/>
      <c r="U214" s="18"/>
    </row>
    <row r="215" spans="1:21" s="2" customFormat="1" ht="29" x14ac:dyDescent="0.35">
      <c r="A215" s="17"/>
      <c r="B215" s="17"/>
      <c r="C215" s="23"/>
      <c r="D215" s="22" t="s">
        <v>198</v>
      </c>
      <c r="E215" s="7"/>
      <c r="F215" s="7"/>
      <c r="G215" s="7"/>
      <c r="H215" s="4"/>
      <c r="I215" s="7"/>
      <c r="J215" s="4"/>
      <c r="K215" s="7"/>
      <c r="L215" s="6"/>
      <c r="M215" s="6"/>
      <c r="N215" s="6"/>
      <c r="O215" s="6"/>
      <c r="P215" s="6"/>
      <c r="Q215" s="60"/>
      <c r="R215" s="6"/>
      <c r="S215" s="7"/>
      <c r="T215" s="36"/>
      <c r="U215" s="18"/>
    </row>
    <row r="216" spans="1:21" s="2" customFormat="1" ht="43.5" x14ac:dyDescent="0.35">
      <c r="A216" s="17"/>
      <c r="B216" s="17"/>
      <c r="C216" s="20"/>
      <c r="D216" s="22" t="s">
        <v>199</v>
      </c>
      <c r="E216" s="7"/>
      <c r="F216" s="7"/>
      <c r="G216" s="7"/>
      <c r="H216" s="58"/>
      <c r="I216" s="58"/>
      <c r="J216" s="58"/>
      <c r="K216" s="58"/>
      <c r="L216" s="58"/>
      <c r="M216" s="58"/>
      <c r="N216" s="58"/>
      <c r="O216" s="58"/>
      <c r="P216" s="58"/>
      <c r="Q216" s="60"/>
      <c r="R216" s="58"/>
      <c r="S216" s="7"/>
      <c r="T216" s="36"/>
      <c r="U216" s="18"/>
    </row>
    <row r="217" spans="1:21" s="2" customFormat="1" ht="29" x14ac:dyDescent="0.35">
      <c r="A217" s="17"/>
      <c r="B217" s="17"/>
      <c r="C217" s="23"/>
      <c r="D217" s="22" t="s">
        <v>200</v>
      </c>
      <c r="E217" s="7"/>
      <c r="F217" s="7"/>
      <c r="G217" s="7"/>
      <c r="H217" s="58"/>
      <c r="I217" s="58"/>
      <c r="J217" s="58"/>
      <c r="K217" s="58"/>
      <c r="L217" s="58"/>
      <c r="M217" s="58"/>
      <c r="N217" s="58"/>
      <c r="O217" s="58"/>
      <c r="P217" s="58"/>
      <c r="Q217" s="60"/>
      <c r="R217" s="58"/>
      <c r="S217" s="7"/>
      <c r="T217" s="36"/>
      <c r="U217" s="18"/>
    </row>
    <row r="218" spans="1:21" s="2" customFormat="1" ht="29" x14ac:dyDescent="0.35">
      <c r="A218" s="17"/>
      <c r="B218" s="17"/>
      <c r="C218" s="20"/>
      <c r="D218" s="22" t="s">
        <v>201</v>
      </c>
      <c r="E218" s="7"/>
      <c r="F218" s="7"/>
      <c r="G218" s="7"/>
      <c r="H218" s="58">
        <v>587000000</v>
      </c>
      <c r="I218" s="59"/>
      <c r="J218" s="58">
        <v>687000000</v>
      </c>
      <c r="K218" s="59"/>
      <c r="L218" s="58">
        <v>790000000</v>
      </c>
      <c r="M218" s="59"/>
      <c r="N218" s="58">
        <v>883700000</v>
      </c>
      <c r="O218" s="59"/>
      <c r="P218" s="58">
        <v>972100000</v>
      </c>
      <c r="Q218" s="60"/>
      <c r="R218" s="58">
        <v>1069340000</v>
      </c>
      <c r="S218" s="7"/>
      <c r="T218" s="36" t="s">
        <v>489</v>
      </c>
      <c r="U218" s="18"/>
    </row>
    <row r="219" spans="1:21" s="2" customFormat="1" ht="29" x14ac:dyDescent="0.35">
      <c r="A219" s="17"/>
      <c r="B219" s="17"/>
      <c r="C219" s="23"/>
      <c r="D219" s="22" t="s">
        <v>352</v>
      </c>
      <c r="E219" s="7"/>
      <c r="F219" s="7"/>
      <c r="G219" s="7"/>
      <c r="H219" s="58">
        <v>550700000</v>
      </c>
      <c r="I219" s="60"/>
      <c r="J219" s="58">
        <v>677700000</v>
      </c>
      <c r="K219" s="60"/>
      <c r="L219" s="58">
        <v>710700000</v>
      </c>
      <c r="M219" s="60"/>
      <c r="N219" s="58">
        <v>767470000</v>
      </c>
      <c r="O219" s="60"/>
      <c r="P219" s="58">
        <v>844217000</v>
      </c>
      <c r="Q219" s="61"/>
      <c r="R219" s="58">
        <v>928638700</v>
      </c>
      <c r="S219" s="7"/>
      <c r="T219" s="36" t="s">
        <v>489</v>
      </c>
      <c r="U219" s="18"/>
    </row>
    <row r="220" spans="1:21" s="2" customFormat="1" ht="14.5" x14ac:dyDescent="0.35">
      <c r="A220" s="17"/>
      <c r="B220" s="17"/>
      <c r="C220" s="23"/>
      <c r="D220" s="22"/>
      <c r="E220" s="7"/>
      <c r="F220" s="7"/>
      <c r="G220" s="7"/>
      <c r="H220" s="58"/>
      <c r="I220" s="60"/>
      <c r="J220" s="58"/>
      <c r="K220" s="60"/>
      <c r="L220" s="4"/>
      <c r="M220" s="61"/>
      <c r="N220" s="4"/>
      <c r="O220" s="61"/>
      <c r="P220" s="4"/>
      <c r="Q220" s="61"/>
      <c r="R220" s="4"/>
      <c r="S220" s="7"/>
      <c r="T220" s="36"/>
      <c r="U220" s="18"/>
    </row>
    <row r="221" spans="1:21" s="2" customFormat="1" ht="14.5" x14ac:dyDescent="0.35">
      <c r="A221" s="17"/>
      <c r="B221" s="17"/>
      <c r="C221" s="20"/>
      <c r="D221" s="21" t="s">
        <v>206</v>
      </c>
      <c r="E221" s="7"/>
      <c r="F221" s="7"/>
      <c r="G221" s="7"/>
      <c r="H221" s="4">
        <f>SUM(H222:H225)</f>
        <v>1542665917</v>
      </c>
      <c r="I221" s="7"/>
      <c r="J221" s="4">
        <f>SUM(J222:J225)</f>
        <v>1062740196</v>
      </c>
      <c r="K221" s="61"/>
      <c r="L221" s="4">
        <f>SUM(L222:L225)</f>
        <v>1274569530.5999999</v>
      </c>
      <c r="M221" s="61"/>
      <c r="N221" s="4">
        <f>SUM(N222:N225)</f>
        <v>1350323400.1599998</v>
      </c>
      <c r="O221" s="61"/>
      <c r="P221" s="4">
        <f>SUM(P222:P225)</f>
        <v>1613995158.1760001</v>
      </c>
      <c r="Q221" s="61"/>
      <c r="R221" s="4">
        <f>SUM(R222:R225)</f>
        <v>1586094673.9935999</v>
      </c>
      <c r="S221" s="7"/>
      <c r="T221" s="36" t="s">
        <v>416</v>
      </c>
      <c r="U221" s="18"/>
    </row>
    <row r="222" spans="1:21" s="2" customFormat="1" ht="29" x14ac:dyDescent="0.35">
      <c r="A222" s="17"/>
      <c r="B222" s="17"/>
      <c r="C222" s="23"/>
      <c r="D222" s="22" t="s">
        <v>203</v>
      </c>
      <c r="E222" s="7"/>
      <c r="F222" s="7"/>
      <c r="G222" s="7"/>
      <c r="H222" s="4">
        <v>727605850</v>
      </c>
      <c r="I222" s="7"/>
      <c r="J222" s="4">
        <v>480000000</v>
      </c>
      <c r="K222" s="61"/>
      <c r="L222" s="4">
        <v>465000000</v>
      </c>
      <c r="M222" s="61"/>
      <c r="N222" s="4">
        <v>685000000</v>
      </c>
      <c r="O222" s="61"/>
      <c r="P222" s="4">
        <v>838000000</v>
      </c>
      <c r="Q222" s="61"/>
      <c r="R222" s="4">
        <v>704500000</v>
      </c>
      <c r="S222" s="7"/>
      <c r="T222" s="36" t="s">
        <v>416</v>
      </c>
      <c r="U222" s="18"/>
    </row>
    <row r="223" spans="1:21" s="2" customFormat="1" ht="29" x14ac:dyDescent="0.35">
      <c r="A223" s="17"/>
      <c r="B223" s="17"/>
      <c r="C223" s="20"/>
      <c r="D223" s="22" t="s">
        <v>204</v>
      </c>
      <c r="E223" s="7"/>
      <c r="F223" s="7"/>
      <c r="G223" s="7"/>
      <c r="H223" s="4">
        <v>435295172</v>
      </c>
      <c r="I223" s="7"/>
      <c r="J223" s="4">
        <v>100680496</v>
      </c>
      <c r="K223" s="61"/>
      <c r="L223" s="6">
        <v>191739845.59999999</v>
      </c>
      <c r="M223" s="6"/>
      <c r="N223" s="6">
        <v>121823400.16</v>
      </c>
      <c r="O223" s="6"/>
      <c r="P223" s="6">
        <v>371645158.176</v>
      </c>
      <c r="Q223" s="6"/>
      <c r="R223" s="6">
        <v>408809673.99360001</v>
      </c>
      <c r="S223" s="7"/>
      <c r="T223" s="36" t="s">
        <v>416</v>
      </c>
      <c r="U223" s="18"/>
    </row>
    <row r="224" spans="1:21" s="2" customFormat="1" ht="29" x14ac:dyDescent="0.35">
      <c r="A224" s="17"/>
      <c r="B224" s="17"/>
      <c r="C224" s="23"/>
      <c r="D224" s="22" t="s">
        <v>205</v>
      </c>
      <c r="E224" s="7"/>
      <c r="F224" s="7"/>
      <c r="G224" s="7"/>
      <c r="H224" s="4">
        <v>379764895</v>
      </c>
      <c r="I224" s="7"/>
      <c r="J224" s="4">
        <v>355000000</v>
      </c>
      <c r="K224" s="61"/>
      <c r="L224" s="6">
        <v>385000000</v>
      </c>
      <c r="M224" s="6"/>
      <c r="N224" s="6">
        <v>408500000</v>
      </c>
      <c r="O224" s="6"/>
      <c r="P224" s="6">
        <v>284350000</v>
      </c>
      <c r="Q224" s="6"/>
      <c r="R224" s="6">
        <v>472785000</v>
      </c>
      <c r="S224" s="7"/>
      <c r="T224" s="36" t="s">
        <v>416</v>
      </c>
      <c r="U224" s="18"/>
    </row>
    <row r="225" spans="1:21" s="2" customFormat="1" ht="29" x14ac:dyDescent="0.35">
      <c r="A225" s="17"/>
      <c r="B225" s="17"/>
      <c r="C225" s="23"/>
      <c r="D225" s="22" t="s">
        <v>417</v>
      </c>
      <c r="E225" s="7"/>
      <c r="F225" s="7"/>
      <c r="G225" s="7"/>
      <c r="H225" s="4">
        <v>0</v>
      </c>
      <c r="I225" s="4"/>
      <c r="J225" s="4">
        <v>127059700</v>
      </c>
      <c r="K225" s="4"/>
      <c r="L225" s="5">
        <v>232829685</v>
      </c>
      <c r="M225" s="5"/>
      <c r="N225" s="5">
        <v>135000000</v>
      </c>
      <c r="O225" s="5"/>
      <c r="P225" s="5">
        <v>120000000</v>
      </c>
      <c r="Q225" s="5"/>
      <c r="R225" s="5"/>
      <c r="S225" s="7"/>
      <c r="T225" s="36" t="s">
        <v>416</v>
      </c>
      <c r="U225" s="18"/>
    </row>
    <row r="226" spans="1:21" s="2" customFormat="1" ht="14.5" x14ac:dyDescent="0.35">
      <c r="A226" s="17"/>
      <c r="B226" s="17"/>
      <c r="C226" s="20"/>
      <c r="D226" s="22"/>
      <c r="E226" s="7"/>
      <c r="F226" s="7"/>
      <c r="G226" s="7"/>
      <c r="H226" s="4"/>
      <c r="I226" s="7"/>
      <c r="J226" s="4"/>
      <c r="K226" s="61"/>
      <c r="L226" s="6"/>
      <c r="M226" s="6"/>
      <c r="N226" s="6"/>
      <c r="O226" s="6"/>
      <c r="P226" s="6"/>
      <c r="Q226" s="6"/>
      <c r="R226" s="6"/>
      <c r="S226" s="7"/>
      <c r="T226" s="36"/>
      <c r="U226" s="18"/>
    </row>
    <row r="227" spans="1:21" s="2" customFormat="1" ht="14.5" x14ac:dyDescent="0.35">
      <c r="A227" s="17"/>
      <c r="B227" s="17"/>
      <c r="C227" s="23"/>
      <c r="D227" s="21" t="s">
        <v>46</v>
      </c>
      <c r="E227" s="7"/>
      <c r="F227" s="7"/>
      <c r="G227" s="7"/>
      <c r="H227" s="4">
        <f>SUM(H229:H239)</f>
        <v>2871869402.5</v>
      </c>
      <c r="I227" s="7"/>
      <c r="J227" s="4">
        <f>SUM(J229:J239)</f>
        <v>16712398600</v>
      </c>
      <c r="K227" s="61"/>
      <c r="L227" s="4">
        <f>SUM(L229:L239)</f>
        <v>16900198460</v>
      </c>
      <c r="M227" s="6"/>
      <c r="N227" s="4">
        <f>SUM(N229:N239)</f>
        <v>12300218306</v>
      </c>
      <c r="O227" s="6"/>
      <c r="P227" s="4">
        <f>SUM(P229:P239)</f>
        <v>14290240136.6</v>
      </c>
      <c r="Q227" s="6"/>
      <c r="R227" s="4">
        <f>SUM(R229:R239)</f>
        <v>12379264150.26</v>
      </c>
      <c r="S227" s="7"/>
      <c r="T227" s="36"/>
      <c r="U227" s="18"/>
    </row>
    <row r="228" spans="1:21" s="2" customFormat="1" ht="14.5" x14ac:dyDescent="0.35">
      <c r="A228" s="17"/>
      <c r="B228" s="17"/>
      <c r="C228" s="23"/>
      <c r="D228" s="22" t="s">
        <v>207</v>
      </c>
      <c r="E228" s="7"/>
      <c r="F228" s="7"/>
      <c r="G228" s="7"/>
      <c r="H228" s="4">
        <v>1210305957</v>
      </c>
      <c r="I228" s="7"/>
      <c r="J228" s="4">
        <v>3126062250</v>
      </c>
      <c r="K228" s="61"/>
      <c r="L228" s="4">
        <v>3414918475</v>
      </c>
      <c r="M228" s="6"/>
      <c r="N228" s="4">
        <v>3730660322.5</v>
      </c>
      <c r="O228" s="6"/>
      <c r="P228" s="4">
        <v>4075976354.75</v>
      </c>
      <c r="Q228" s="6"/>
      <c r="R228" s="4">
        <v>4453823990.2250004</v>
      </c>
      <c r="S228" s="7"/>
      <c r="T228" s="36" t="s">
        <v>441</v>
      </c>
      <c r="U228" s="18"/>
    </row>
    <row r="229" spans="1:21" s="2" customFormat="1" ht="14.5" x14ac:dyDescent="0.35">
      <c r="A229" s="17"/>
      <c r="B229" s="17"/>
      <c r="C229" s="23"/>
      <c r="D229" s="22" t="s">
        <v>207</v>
      </c>
      <c r="E229" s="7"/>
      <c r="F229" s="7"/>
      <c r="G229" s="7"/>
      <c r="H229" s="4">
        <v>140208975</v>
      </c>
      <c r="I229" s="7"/>
      <c r="J229" s="4">
        <v>149159400</v>
      </c>
      <c r="K229" s="61"/>
      <c r="L229" s="4">
        <v>164075340</v>
      </c>
      <c r="M229" s="6"/>
      <c r="N229" s="4">
        <v>180482874</v>
      </c>
      <c r="O229" s="6"/>
      <c r="P229" s="4">
        <v>198531161.40000001</v>
      </c>
      <c r="Q229" s="6"/>
      <c r="R229" s="4">
        <v>218384277.54000002</v>
      </c>
      <c r="S229" s="7"/>
      <c r="T229" s="36" t="s">
        <v>492</v>
      </c>
      <c r="U229" s="18"/>
    </row>
    <row r="230" spans="1:21" s="2" customFormat="1" ht="14.5" x14ac:dyDescent="0.35">
      <c r="A230" s="17"/>
      <c r="B230" s="17"/>
      <c r="C230" s="23"/>
      <c r="D230" s="22" t="s">
        <v>208</v>
      </c>
      <c r="E230" s="7"/>
      <c r="F230" s="7"/>
      <c r="G230" s="7"/>
      <c r="H230" s="4">
        <v>321699817.5</v>
      </c>
      <c r="I230" s="7"/>
      <c r="J230" s="4">
        <v>198000000</v>
      </c>
      <c r="K230" s="61"/>
      <c r="L230" s="4">
        <v>217800000</v>
      </c>
      <c r="M230" s="61"/>
      <c r="N230" s="4">
        <v>239580000</v>
      </c>
      <c r="O230" s="61"/>
      <c r="P230" s="4">
        <v>263538000</v>
      </c>
      <c r="Q230" s="61"/>
      <c r="R230" s="4">
        <v>289891800</v>
      </c>
      <c r="S230" s="7"/>
      <c r="T230" s="36" t="s">
        <v>441</v>
      </c>
      <c r="U230" s="18"/>
    </row>
    <row r="231" spans="1:21" s="2" customFormat="1" ht="14.5" x14ac:dyDescent="0.35">
      <c r="A231" s="17"/>
      <c r="B231" s="17"/>
      <c r="C231" s="23"/>
      <c r="D231" s="22" t="s">
        <v>208</v>
      </c>
      <c r="E231" s="7"/>
      <c r="F231" s="7"/>
      <c r="G231" s="7"/>
      <c r="H231" s="4">
        <v>1388000000</v>
      </c>
      <c r="I231" s="7"/>
      <c r="J231" s="4">
        <v>8000000000</v>
      </c>
      <c r="K231" s="61"/>
      <c r="L231" s="4">
        <v>7500000000</v>
      </c>
      <c r="M231" s="61"/>
      <c r="N231" s="4">
        <v>2000000000</v>
      </c>
      <c r="O231" s="61"/>
      <c r="P231" s="4">
        <v>3000000000</v>
      </c>
      <c r="Q231" s="61"/>
      <c r="R231" s="4"/>
      <c r="S231" s="7"/>
      <c r="T231" s="36" t="s">
        <v>438</v>
      </c>
      <c r="U231" s="18"/>
    </row>
    <row r="232" spans="1:21" s="2" customFormat="1" ht="14.5" x14ac:dyDescent="0.35">
      <c r="A232" s="17"/>
      <c r="B232" s="17"/>
      <c r="C232" s="23"/>
      <c r="D232" s="22" t="s">
        <v>208</v>
      </c>
      <c r="E232" s="7"/>
      <c r="F232" s="7"/>
      <c r="G232" s="7"/>
      <c r="H232" s="4">
        <v>140208975</v>
      </c>
      <c r="I232" s="7"/>
      <c r="J232" s="4">
        <v>56993200</v>
      </c>
      <c r="K232" s="61"/>
      <c r="L232" s="4">
        <v>62692520</v>
      </c>
      <c r="M232" s="61"/>
      <c r="N232" s="4">
        <v>68961772</v>
      </c>
      <c r="O232" s="61"/>
      <c r="P232" s="4">
        <v>75857949.200000003</v>
      </c>
      <c r="Q232" s="61"/>
      <c r="R232" s="4">
        <v>83443744.120000005</v>
      </c>
      <c r="S232" s="7"/>
      <c r="T232" s="36" t="s">
        <v>492</v>
      </c>
      <c r="U232" s="18"/>
    </row>
    <row r="233" spans="1:21" s="2" customFormat="1" ht="14.5" x14ac:dyDescent="0.35">
      <c r="A233" s="17"/>
      <c r="B233" s="17"/>
      <c r="C233" s="23"/>
      <c r="D233" s="22" t="s">
        <v>209</v>
      </c>
      <c r="E233" s="7"/>
      <c r="F233" s="7"/>
      <c r="G233" s="7"/>
      <c r="H233" s="4">
        <v>213752900</v>
      </c>
      <c r="I233" s="7"/>
      <c r="J233" s="4">
        <v>0</v>
      </c>
      <c r="K233" s="61"/>
      <c r="L233" s="4">
        <v>0</v>
      </c>
      <c r="M233" s="61"/>
      <c r="N233" s="4">
        <v>0</v>
      </c>
      <c r="O233" s="61"/>
      <c r="P233" s="4">
        <v>0</v>
      </c>
      <c r="Q233" s="61"/>
      <c r="R233" s="4">
        <v>0</v>
      </c>
      <c r="S233" s="7"/>
      <c r="T233" s="36" t="s">
        <v>492</v>
      </c>
      <c r="U233" s="18"/>
    </row>
    <row r="234" spans="1:21" s="2" customFormat="1" ht="14.5" x14ac:dyDescent="0.35">
      <c r="A234" s="17"/>
      <c r="B234" s="17"/>
      <c r="C234" s="23"/>
      <c r="D234" s="22" t="s">
        <v>209</v>
      </c>
      <c r="E234" s="7"/>
      <c r="F234" s="7"/>
      <c r="G234" s="7"/>
      <c r="H234" s="4">
        <v>149999260</v>
      </c>
      <c r="I234" s="7"/>
      <c r="J234" s="4">
        <v>220000000</v>
      </c>
      <c r="K234" s="61"/>
      <c r="L234" s="4">
        <v>242000000</v>
      </c>
      <c r="M234" s="61"/>
      <c r="N234" s="4">
        <v>266200000</v>
      </c>
      <c r="O234" s="61"/>
      <c r="P234" s="4">
        <v>292820000</v>
      </c>
      <c r="Q234" s="61"/>
      <c r="R234" s="4">
        <v>322102000</v>
      </c>
      <c r="S234" s="7"/>
      <c r="T234" s="36" t="s">
        <v>441</v>
      </c>
      <c r="U234" s="18"/>
    </row>
    <row r="235" spans="1:21" s="2" customFormat="1" ht="29" x14ac:dyDescent="0.35">
      <c r="A235" s="17"/>
      <c r="B235" s="17"/>
      <c r="C235" s="23"/>
      <c r="D235" s="22" t="s">
        <v>210</v>
      </c>
      <c r="E235" s="7"/>
      <c r="F235" s="7"/>
      <c r="G235" s="7"/>
      <c r="H235" s="4"/>
      <c r="I235" s="7"/>
      <c r="J235" s="4"/>
      <c r="K235" s="61"/>
      <c r="L235" s="4"/>
      <c r="M235" s="61"/>
      <c r="N235" s="4"/>
      <c r="O235" s="61"/>
      <c r="P235" s="4"/>
      <c r="Q235" s="61"/>
      <c r="R235" s="4"/>
      <c r="S235" s="7"/>
      <c r="T235" s="36" t="s">
        <v>441</v>
      </c>
      <c r="U235" s="18"/>
    </row>
    <row r="236" spans="1:21" s="2" customFormat="1" ht="29" x14ac:dyDescent="0.35">
      <c r="A236" s="17"/>
      <c r="B236" s="17"/>
      <c r="C236" s="23"/>
      <c r="D236" s="22" t="s">
        <v>356</v>
      </c>
      <c r="E236" s="7"/>
      <c r="F236" s="7"/>
      <c r="G236" s="7"/>
      <c r="H236" s="4">
        <v>200000000</v>
      </c>
      <c r="I236" s="7"/>
      <c r="J236" s="4">
        <v>200000000</v>
      </c>
      <c r="K236" s="61"/>
      <c r="L236" s="4">
        <v>200000000</v>
      </c>
      <c r="M236" s="61"/>
      <c r="N236" s="4">
        <v>200000000</v>
      </c>
      <c r="O236" s="61"/>
      <c r="P236" s="4">
        <v>200000000</v>
      </c>
      <c r="Q236" s="61"/>
      <c r="R236" s="4">
        <v>200000000</v>
      </c>
      <c r="S236" s="7"/>
      <c r="T236" s="36" t="s">
        <v>438</v>
      </c>
      <c r="U236" s="18"/>
    </row>
    <row r="237" spans="1:21" s="2" customFormat="1" ht="29" x14ac:dyDescent="0.35">
      <c r="A237" s="17"/>
      <c r="B237" s="17"/>
      <c r="C237" s="23"/>
      <c r="D237" s="22" t="s">
        <v>356</v>
      </c>
      <c r="E237" s="7"/>
      <c r="F237" s="7"/>
      <c r="G237" s="7"/>
      <c r="H237" s="4">
        <v>200000000</v>
      </c>
      <c r="I237" s="7"/>
      <c r="J237" s="4">
        <v>7468800000</v>
      </c>
      <c r="K237" s="61"/>
      <c r="L237" s="4">
        <v>8195680000</v>
      </c>
      <c r="M237" s="61"/>
      <c r="N237" s="4">
        <v>8995248000</v>
      </c>
      <c r="O237" s="61"/>
      <c r="P237" s="4">
        <v>9874772800</v>
      </c>
      <c r="Q237" s="61"/>
      <c r="R237" s="4">
        <v>10842250080</v>
      </c>
      <c r="S237" s="7"/>
      <c r="T237" s="36" t="s">
        <v>441</v>
      </c>
      <c r="U237" s="18"/>
    </row>
    <row r="238" spans="1:21" s="2" customFormat="1" ht="29" x14ac:dyDescent="0.35">
      <c r="A238" s="17"/>
      <c r="B238" s="17"/>
      <c r="C238" s="23"/>
      <c r="D238" s="22" t="s">
        <v>494</v>
      </c>
      <c r="E238" s="7"/>
      <c r="F238" s="7"/>
      <c r="G238" s="7"/>
      <c r="H238" s="4">
        <v>0</v>
      </c>
      <c r="I238" s="7"/>
      <c r="J238" s="4">
        <v>419446000</v>
      </c>
      <c r="K238" s="61"/>
      <c r="L238" s="4">
        <v>317950600</v>
      </c>
      <c r="M238" s="61"/>
      <c r="N238" s="4">
        <v>349745660</v>
      </c>
      <c r="O238" s="61"/>
      <c r="P238" s="4">
        <v>384720226</v>
      </c>
      <c r="Q238" s="61"/>
      <c r="R238" s="4">
        <v>423192248.60000002</v>
      </c>
      <c r="S238" s="7"/>
      <c r="T238" s="36" t="s">
        <v>492</v>
      </c>
      <c r="U238" s="18"/>
    </row>
    <row r="239" spans="1:21" s="2" customFormat="1" ht="29" x14ac:dyDescent="0.35">
      <c r="A239" s="17"/>
      <c r="B239" s="17"/>
      <c r="C239" s="23"/>
      <c r="D239" s="22" t="s">
        <v>494</v>
      </c>
      <c r="E239" s="7"/>
      <c r="F239" s="7"/>
      <c r="G239" s="7"/>
      <c r="H239" s="4">
        <v>117999475</v>
      </c>
      <c r="I239" s="7"/>
      <c r="J239" s="4"/>
      <c r="K239" s="61"/>
      <c r="L239" s="4">
        <v>0</v>
      </c>
      <c r="M239" s="61"/>
      <c r="N239" s="4">
        <v>0</v>
      </c>
      <c r="O239" s="61"/>
      <c r="P239" s="4">
        <v>0</v>
      </c>
      <c r="Q239" s="61"/>
      <c r="R239" s="4">
        <v>0</v>
      </c>
      <c r="S239" s="7"/>
      <c r="T239" s="36" t="s">
        <v>492</v>
      </c>
      <c r="U239" s="18"/>
    </row>
    <row r="240" spans="1:21" s="2" customFormat="1" ht="14.5" x14ac:dyDescent="0.35">
      <c r="A240" s="17"/>
      <c r="B240" s="17"/>
      <c r="C240" s="20"/>
      <c r="D240" s="22"/>
      <c r="E240" s="7"/>
      <c r="F240" s="7"/>
      <c r="G240" s="7"/>
      <c r="H240" s="4"/>
      <c r="I240" s="7"/>
      <c r="J240" s="4"/>
      <c r="K240" s="61"/>
      <c r="L240" s="4"/>
      <c r="M240" s="61"/>
      <c r="N240" s="4"/>
      <c r="O240" s="61"/>
      <c r="P240" s="4"/>
      <c r="Q240" s="61"/>
      <c r="R240" s="4"/>
      <c r="S240" s="7"/>
      <c r="T240" s="36"/>
      <c r="U240" s="18"/>
    </row>
    <row r="241" spans="1:21" s="2" customFormat="1" ht="14.5" x14ac:dyDescent="0.35">
      <c r="A241" s="17"/>
      <c r="B241" s="17"/>
      <c r="C241" s="23"/>
      <c r="D241" s="21" t="s">
        <v>219</v>
      </c>
      <c r="E241" s="7"/>
      <c r="F241" s="7"/>
      <c r="G241" s="7"/>
      <c r="H241" s="4">
        <f>SUM(H242:H258)</f>
        <v>6232606515</v>
      </c>
      <c r="I241" s="7"/>
      <c r="J241" s="4">
        <f>SUM(J242:J258)</f>
        <v>6669257122</v>
      </c>
      <c r="K241" s="61"/>
      <c r="L241" s="4">
        <f>SUM(L242:L258)</f>
        <v>7059132784.6000004</v>
      </c>
      <c r="M241" s="7"/>
      <c r="N241" s="4">
        <f>SUM(N242:N258)</f>
        <v>7776966164.3600006</v>
      </c>
      <c r="O241" s="7"/>
      <c r="P241" s="4">
        <f>SUM(P242:P258)</f>
        <v>8514309702.9960003</v>
      </c>
      <c r="Q241" s="7"/>
      <c r="R241" s="4">
        <f>SUM(R242:R258)</f>
        <v>7710975907.3546009</v>
      </c>
      <c r="S241" s="7"/>
      <c r="T241" s="36"/>
      <c r="U241" s="18"/>
    </row>
    <row r="242" spans="1:21" s="2" customFormat="1" ht="29" x14ac:dyDescent="0.35">
      <c r="A242" s="17"/>
      <c r="B242" s="17"/>
      <c r="C242" s="20"/>
      <c r="D242" s="22" t="s">
        <v>211</v>
      </c>
      <c r="E242" s="7"/>
      <c r="F242" s="7"/>
      <c r="G242" s="7"/>
      <c r="H242" s="4">
        <v>255607500</v>
      </c>
      <c r="I242" s="7"/>
      <c r="J242" s="4">
        <v>72746600</v>
      </c>
      <c r="K242" s="61"/>
      <c r="L242" s="4">
        <v>288393710</v>
      </c>
      <c r="M242" s="61"/>
      <c r="N242" s="4">
        <v>317233081</v>
      </c>
      <c r="O242" s="61"/>
      <c r="P242" s="4">
        <v>348956389.10000002</v>
      </c>
      <c r="Q242" s="61"/>
      <c r="R242" s="4">
        <v>383852028.00999999</v>
      </c>
      <c r="S242" s="7"/>
      <c r="T242" s="36" t="s">
        <v>492</v>
      </c>
      <c r="U242" s="18"/>
    </row>
    <row r="243" spans="1:21" s="2" customFormat="1" ht="29" x14ac:dyDescent="0.35">
      <c r="A243" s="17"/>
      <c r="B243" s="17"/>
      <c r="C243" s="20"/>
      <c r="D243" s="22" t="s">
        <v>212</v>
      </c>
      <c r="E243" s="7"/>
      <c r="F243" s="7"/>
      <c r="G243" s="7"/>
      <c r="H243" s="4">
        <v>110549915</v>
      </c>
      <c r="I243" s="7"/>
      <c r="J243" s="4">
        <v>121606143.5</v>
      </c>
      <c r="K243" s="61"/>
      <c r="L243" s="4">
        <v>133036058.25</v>
      </c>
      <c r="M243" s="61"/>
      <c r="N243" s="4">
        <v>144878265.375</v>
      </c>
      <c r="O243" s="61"/>
      <c r="P243" s="4">
        <v>157173994.11250001</v>
      </c>
      <c r="Q243" s="61"/>
      <c r="R243" s="4">
        <v>169968596.62375</v>
      </c>
      <c r="S243" s="7"/>
      <c r="T243" s="36" t="s">
        <v>441</v>
      </c>
      <c r="U243" s="18"/>
    </row>
    <row r="244" spans="1:21" s="2" customFormat="1" ht="29" x14ac:dyDescent="0.35">
      <c r="A244" s="17"/>
      <c r="B244" s="17"/>
      <c r="C244" s="20"/>
      <c r="D244" s="22" t="s">
        <v>212</v>
      </c>
      <c r="E244" s="7"/>
      <c r="F244" s="7"/>
      <c r="G244" s="7"/>
      <c r="H244" s="4">
        <v>1075569600</v>
      </c>
      <c r="I244" s="7"/>
      <c r="J244" s="4">
        <v>1275077820</v>
      </c>
      <c r="K244" s="61"/>
      <c r="L244" s="4">
        <v>1402585602</v>
      </c>
      <c r="M244" s="61"/>
      <c r="N244" s="4">
        <v>1542844162.2</v>
      </c>
      <c r="O244" s="61"/>
      <c r="P244" s="4">
        <v>1697128578.4200001</v>
      </c>
      <c r="Q244" s="61"/>
      <c r="R244" s="4">
        <v>1866841436.2619998</v>
      </c>
      <c r="S244" s="7"/>
      <c r="T244" s="36" t="s">
        <v>492</v>
      </c>
      <c r="U244" s="18"/>
    </row>
    <row r="245" spans="1:21" s="2" customFormat="1" ht="43.5" x14ac:dyDescent="0.35">
      <c r="A245" s="17"/>
      <c r="B245" s="17"/>
      <c r="C245" s="20"/>
      <c r="D245" s="22" t="s">
        <v>213</v>
      </c>
      <c r="E245" s="7"/>
      <c r="F245" s="7"/>
      <c r="G245" s="7"/>
      <c r="H245" s="4"/>
      <c r="I245" s="7"/>
      <c r="J245" s="4"/>
      <c r="K245" s="61"/>
      <c r="L245" s="6"/>
      <c r="M245" s="6"/>
      <c r="N245" s="6"/>
      <c r="O245" s="6"/>
      <c r="P245" s="6"/>
      <c r="Q245" s="6"/>
      <c r="R245" s="6"/>
      <c r="S245" s="7"/>
      <c r="T245" s="36"/>
      <c r="U245" s="18"/>
    </row>
    <row r="246" spans="1:21" s="2" customFormat="1" ht="29" x14ac:dyDescent="0.35">
      <c r="A246" s="17"/>
      <c r="B246" s="17"/>
      <c r="C246" s="20"/>
      <c r="D246" s="22" t="s">
        <v>214</v>
      </c>
      <c r="E246" s="7"/>
      <c r="F246" s="7"/>
      <c r="G246" s="7"/>
      <c r="H246" s="4">
        <v>22141500</v>
      </c>
      <c r="I246" s="7"/>
      <c r="J246" s="4">
        <v>62252400</v>
      </c>
      <c r="K246" s="61"/>
      <c r="L246" s="4">
        <v>68477640</v>
      </c>
      <c r="M246" s="61"/>
      <c r="N246" s="4">
        <v>75325404</v>
      </c>
      <c r="O246" s="61"/>
      <c r="P246" s="4">
        <v>82857944.400000006</v>
      </c>
      <c r="Q246" s="61"/>
      <c r="R246" s="4">
        <v>91143738.840000004</v>
      </c>
      <c r="S246" s="7"/>
      <c r="T246" s="36" t="s">
        <v>492</v>
      </c>
      <c r="U246" s="18"/>
    </row>
    <row r="247" spans="1:21" s="2" customFormat="1" ht="29" x14ac:dyDescent="0.35">
      <c r="A247" s="17"/>
      <c r="B247" s="17"/>
      <c r="C247" s="23"/>
      <c r="D247" s="22" t="s">
        <v>215</v>
      </c>
      <c r="E247" s="7"/>
      <c r="F247" s="7"/>
      <c r="G247" s="7"/>
      <c r="H247" s="4">
        <v>44968000</v>
      </c>
      <c r="I247" s="7"/>
      <c r="J247" s="4">
        <v>44968000</v>
      </c>
      <c r="K247" s="7"/>
      <c r="L247" s="4">
        <v>49464800</v>
      </c>
      <c r="M247" s="7"/>
      <c r="N247" s="4">
        <v>54411280</v>
      </c>
      <c r="O247" s="7"/>
      <c r="P247" s="4">
        <v>59852408</v>
      </c>
      <c r="Q247" s="7"/>
      <c r="R247" s="4">
        <v>65837648.799999997</v>
      </c>
      <c r="S247" s="7"/>
      <c r="T247" s="36" t="s">
        <v>492</v>
      </c>
      <c r="U247" s="18"/>
    </row>
    <row r="248" spans="1:21" s="2" customFormat="1" ht="29" x14ac:dyDescent="0.35">
      <c r="A248" s="17"/>
      <c r="B248" s="17"/>
      <c r="C248" s="23"/>
      <c r="D248" s="22" t="s">
        <v>216</v>
      </c>
      <c r="E248" s="7"/>
      <c r="F248" s="7"/>
      <c r="G248" s="7"/>
      <c r="H248" s="4">
        <v>403598600</v>
      </c>
      <c r="I248" s="7"/>
      <c r="J248" s="4">
        <v>1083010648.5</v>
      </c>
      <c r="K248" s="7"/>
      <c r="L248" s="4">
        <v>1191311713.3499999</v>
      </c>
      <c r="M248" s="7"/>
      <c r="N248" s="4">
        <v>1310442884.6849999</v>
      </c>
      <c r="O248" s="7"/>
      <c r="P248" s="4">
        <v>1441487173.1535001</v>
      </c>
      <c r="Q248" s="7"/>
      <c r="R248" s="4">
        <v>1585635890.4688501</v>
      </c>
      <c r="S248" s="7"/>
      <c r="T248" s="36" t="s">
        <v>441</v>
      </c>
      <c r="U248" s="18"/>
    </row>
    <row r="249" spans="1:21" s="2" customFormat="1" ht="29" x14ac:dyDescent="0.35">
      <c r="A249" s="17"/>
      <c r="B249" s="17"/>
      <c r="C249" s="23"/>
      <c r="D249" s="22" t="s">
        <v>216</v>
      </c>
      <c r="E249" s="7"/>
      <c r="F249" s="7"/>
      <c r="G249" s="7"/>
      <c r="H249" s="4">
        <v>1094677500</v>
      </c>
      <c r="I249" s="7"/>
      <c r="J249" s="4">
        <v>749441500</v>
      </c>
      <c r="K249" s="7"/>
      <c r="L249" s="4">
        <v>900349000</v>
      </c>
      <c r="M249" s="7"/>
      <c r="N249" s="4">
        <v>1003765400</v>
      </c>
      <c r="O249" s="7"/>
      <c r="P249" s="4">
        <v>1077701625</v>
      </c>
      <c r="Q249" s="7"/>
      <c r="R249" s="4">
        <v>1200191437.5</v>
      </c>
      <c r="S249" s="7"/>
      <c r="T249" s="36" t="s">
        <v>492</v>
      </c>
      <c r="U249" s="18"/>
    </row>
    <row r="250" spans="1:21" s="2" customFormat="1" ht="29" x14ac:dyDescent="0.35">
      <c r="A250" s="17"/>
      <c r="B250" s="17"/>
      <c r="C250" s="20"/>
      <c r="D250" s="22" t="s">
        <v>217</v>
      </c>
      <c r="E250" s="7"/>
      <c r="F250" s="7"/>
      <c r="G250" s="7"/>
      <c r="H250" s="4">
        <v>0</v>
      </c>
      <c r="I250" s="7"/>
      <c r="J250" s="4">
        <v>38500000</v>
      </c>
      <c r="K250" s="7"/>
      <c r="L250" s="4">
        <v>42350000</v>
      </c>
      <c r="M250" s="7"/>
      <c r="N250" s="4">
        <v>46585000</v>
      </c>
      <c r="O250" s="7"/>
      <c r="P250" s="4">
        <v>51243500</v>
      </c>
      <c r="Q250" s="7"/>
      <c r="R250" s="4">
        <v>56367850</v>
      </c>
      <c r="S250" s="7"/>
      <c r="T250" s="36" t="s">
        <v>441</v>
      </c>
      <c r="U250" s="18"/>
    </row>
    <row r="251" spans="1:21" s="2" customFormat="1" ht="29" x14ac:dyDescent="0.35">
      <c r="A251" s="17"/>
      <c r="B251" s="17"/>
      <c r="C251" s="20"/>
      <c r="D251" s="22" t="s">
        <v>217</v>
      </c>
      <c r="E251" s="7"/>
      <c r="F251" s="7"/>
      <c r="G251" s="7"/>
      <c r="H251" s="4">
        <v>795600000</v>
      </c>
      <c r="I251" s="7"/>
      <c r="J251" s="4">
        <v>500000000</v>
      </c>
      <c r="K251" s="7"/>
      <c r="L251" s="4"/>
      <c r="M251" s="7"/>
      <c r="N251" s="4"/>
      <c r="O251" s="7"/>
      <c r="P251" s="4"/>
      <c r="Q251" s="7"/>
      <c r="R251" s="4"/>
      <c r="S251" s="7"/>
      <c r="T251" s="36" t="s">
        <v>438</v>
      </c>
      <c r="U251" s="18"/>
    </row>
    <row r="252" spans="1:21" s="2" customFormat="1" ht="29" x14ac:dyDescent="0.35">
      <c r="A252" s="17"/>
      <c r="B252" s="17"/>
      <c r="C252" s="20"/>
      <c r="D252" s="22" t="s">
        <v>217</v>
      </c>
      <c r="E252" s="7"/>
      <c r="F252" s="7"/>
      <c r="G252" s="7"/>
      <c r="H252" s="4">
        <v>210956900</v>
      </c>
      <c r="I252" s="7"/>
      <c r="J252" s="4">
        <v>100000000</v>
      </c>
      <c r="K252" s="7"/>
      <c r="L252" s="4">
        <v>110000000</v>
      </c>
      <c r="M252" s="7"/>
      <c r="N252" s="4">
        <v>121000000</v>
      </c>
      <c r="O252" s="7"/>
      <c r="P252" s="4">
        <v>133100000</v>
      </c>
      <c r="Q252" s="7"/>
      <c r="R252" s="4">
        <v>146410000</v>
      </c>
      <c r="S252" s="7"/>
      <c r="T252" s="36" t="s">
        <v>492</v>
      </c>
      <c r="U252" s="18"/>
    </row>
    <row r="253" spans="1:21" s="2" customFormat="1" ht="29" x14ac:dyDescent="0.35">
      <c r="A253" s="17"/>
      <c r="B253" s="17"/>
      <c r="C253" s="20"/>
      <c r="D253" s="22" t="s">
        <v>218</v>
      </c>
      <c r="E253" s="7"/>
      <c r="F253" s="7"/>
      <c r="G253" s="7"/>
      <c r="H253" s="4"/>
      <c r="I253" s="7"/>
      <c r="J253" s="4"/>
      <c r="K253" s="7"/>
      <c r="L253" s="4"/>
      <c r="M253" s="7"/>
      <c r="N253" s="4"/>
      <c r="O253" s="7"/>
      <c r="P253" s="4"/>
      <c r="Q253" s="7"/>
      <c r="R253" s="4"/>
      <c r="S253" s="7"/>
      <c r="T253" s="36"/>
      <c r="U253" s="18"/>
    </row>
    <row r="254" spans="1:21" s="2" customFormat="1" ht="14.5" x14ac:dyDescent="0.35">
      <c r="A254" s="17"/>
      <c r="B254" s="17"/>
      <c r="C254" s="20"/>
      <c r="D254" s="22" t="s">
        <v>391</v>
      </c>
      <c r="E254" s="7"/>
      <c r="F254" s="7"/>
      <c r="G254" s="7"/>
      <c r="H254" s="4">
        <f>55788500+65583500</f>
        <v>121372000</v>
      </c>
      <c r="I254" s="7"/>
      <c r="J254" s="4">
        <f>55788500+65583500</f>
        <v>121372000</v>
      </c>
      <c r="K254" s="61"/>
      <c r="L254" s="4">
        <f>61367350+72141850</f>
        <v>133509200</v>
      </c>
      <c r="M254" s="61"/>
      <c r="N254" s="4">
        <f>67504085+79356035</f>
        <v>146860120</v>
      </c>
      <c r="O254" s="61"/>
      <c r="P254" s="4">
        <f>74254493.5+87291638.5</f>
        <v>161546132</v>
      </c>
      <c r="Q254" s="61"/>
      <c r="R254" s="4">
        <f>81679942.85+96020802.35</f>
        <v>177700745.19999999</v>
      </c>
      <c r="S254" s="7"/>
      <c r="T254" s="36" t="s">
        <v>492</v>
      </c>
      <c r="U254" s="18"/>
    </row>
    <row r="255" spans="1:21" s="2" customFormat="1" ht="14.5" x14ac:dyDescent="0.35">
      <c r="A255" s="17"/>
      <c r="B255" s="17"/>
      <c r="C255" s="20"/>
      <c r="D255" s="22" t="s">
        <v>392</v>
      </c>
      <c r="E255" s="7"/>
      <c r="F255" s="7"/>
      <c r="G255" s="7"/>
      <c r="H255" s="4">
        <f>40740000+93000000+32170600+724820000</f>
        <v>890730600</v>
      </c>
      <c r="I255" s="7"/>
      <c r="J255" s="4">
        <f>40740000+102300000+35387660+750000000+73120250+65000000+71736100</f>
        <v>1138284010</v>
      </c>
      <c r="K255" s="61"/>
      <c r="L255" s="4">
        <f>44814000+112530000+38926426+825000000+80432275+71500000+78909710</f>
        <v>1252112411</v>
      </c>
      <c r="M255" s="61"/>
      <c r="N255" s="4">
        <f>49295400+123783000+42819068.6+907500000+88475502.5+78650000+86800681</f>
        <v>1377323652.0999999</v>
      </c>
      <c r="O255" s="61"/>
      <c r="P255" s="4">
        <f>54224940+136161300+47100975.46+998250000+97323052.75+86515000+95480749.1</f>
        <v>1515056017.3099999</v>
      </c>
      <c r="Q255" s="61"/>
      <c r="R255" s="4"/>
      <c r="S255" s="7"/>
      <c r="T255" s="36" t="s">
        <v>492</v>
      </c>
      <c r="U255" s="18"/>
    </row>
    <row r="256" spans="1:21" s="2" customFormat="1" ht="14.5" x14ac:dyDescent="0.35">
      <c r="A256" s="17"/>
      <c r="B256" s="17"/>
      <c r="C256" s="20"/>
      <c r="D256" s="22" t="s">
        <v>393</v>
      </c>
      <c r="E256" s="7"/>
      <c r="F256" s="7"/>
      <c r="G256" s="7"/>
      <c r="H256" s="4">
        <f>25050000+18645000+28760000</f>
        <v>72455000</v>
      </c>
      <c r="I256" s="7"/>
      <c r="J256" s="4">
        <f>79000000</f>
        <v>79000000</v>
      </c>
      <c r="K256" s="7"/>
      <c r="L256" s="4">
        <f>86900000</f>
        <v>86900000</v>
      </c>
      <c r="M256" s="7"/>
      <c r="N256" s="4">
        <f>95590000</f>
        <v>95590000</v>
      </c>
      <c r="O256" s="7"/>
      <c r="P256" s="4">
        <f>105149000</f>
        <v>105149000</v>
      </c>
      <c r="Q256" s="7"/>
      <c r="R256" s="4">
        <f>115663900</f>
        <v>115663900</v>
      </c>
      <c r="S256" s="7"/>
      <c r="T256" s="36" t="s">
        <v>492</v>
      </c>
      <c r="U256" s="18"/>
    </row>
    <row r="257" spans="1:21" s="2" customFormat="1" ht="14.5" x14ac:dyDescent="0.35">
      <c r="A257" s="17"/>
      <c r="B257" s="17"/>
      <c r="C257" s="20"/>
      <c r="D257" s="22" t="s">
        <v>394</v>
      </c>
      <c r="E257" s="7"/>
      <c r="F257" s="7"/>
      <c r="G257" s="7"/>
      <c r="H257" s="4">
        <f>95587000+326033000+49432500+86525000+64555000+96865000+204425000</f>
        <v>923422500</v>
      </c>
      <c r="I257" s="7"/>
      <c r="J257" s="4">
        <f>95587000+326033000+49423500+86525000+71010500+106551500+224867500+223000000</f>
        <v>1182998000</v>
      </c>
      <c r="K257" s="7"/>
      <c r="L257" s="4">
        <f>105145700+358636300+54365850+95177500+78111550+106551500+247354250+245300000</f>
        <v>1290642650</v>
      </c>
      <c r="M257" s="7"/>
      <c r="N257" s="4">
        <f>115660270+394499930+59802435+104695250+85922705+117206650+272089675+269830000</f>
        <v>1419706915</v>
      </c>
      <c r="O257" s="7"/>
      <c r="P257" s="4">
        <f>127226297+433949923+65782678.5+115164775+94514975.5+117206650+299298642.5+296813000</f>
        <v>1549956941.5</v>
      </c>
      <c r="Q257" s="7"/>
      <c r="R257" s="4">
        <f>139948926.7+477344915.3+72360946.35+126681252.5+103966473.05+128927315+329228506.75+326494300</f>
        <v>1704952635.6500001</v>
      </c>
      <c r="S257" s="7"/>
      <c r="T257" s="36" t="s">
        <v>492</v>
      </c>
      <c r="U257" s="18"/>
    </row>
    <row r="258" spans="1:21" s="2" customFormat="1" ht="29" x14ac:dyDescent="0.35">
      <c r="A258" s="17"/>
      <c r="B258" s="17"/>
      <c r="C258" s="20"/>
      <c r="D258" s="22" t="s">
        <v>217</v>
      </c>
      <c r="E258" s="7"/>
      <c r="F258" s="7"/>
      <c r="G258" s="7"/>
      <c r="H258" s="4">
        <v>210956900</v>
      </c>
      <c r="I258" s="7"/>
      <c r="J258" s="4">
        <v>100000000</v>
      </c>
      <c r="K258" s="7"/>
      <c r="L258" s="4">
        <v>110000000</v>
      </c>
      <c r="M258" s="7"/>
      <c r="N258" s="4">
        <v>121000000</v>
      </c>
      <c r="O258" s="7"/>
      <c r="P258" s="4">
        <v>133100000</v>
      </c>
      <c r="Q258" s="6"/>
      <c r="R258" s="7">
        <v>146410000</v>
      </c>
      <c r="S258" s="7"/>
      <c r="T258" s="36" t="s">
        <v>492</v>
      </c>
      <c r="U258" s="18"/>
    </row>
    <row r="259" spans="1:21" s="2" customFormat="1" ht="14.5" x14ac:dyDescent="0.35">
      <c r="A259" s="17"/>
      <c r="B259" s="17"/>
      <c r="C259" s="23"/>
      <c r="D259" s="22"/>
      <c r="E259" s="7"/>
      <c r="F259" s="7"/>
      <c r="G259" s="7"/>
      <c r="H259" s="4"/>
      <c r="I259" s="7"/>
      <c r="J259" s="4"/>
      <c r="K259" s="7"/>
      <c r="L259" s="4"/>
      <c r="M259" s="7"/>
      <c r="N259" s="4"/>
      <c r="O259" s="7"/>
      <c r="P259" s="4"/>
      <c r="Q259" s="7"/>
      <c r="R259" s="4"/>
      <c r="S259" s="7"/>
      <c r="T259" s="36"/>
      <c r="U259" s="18"/>
    </row>
    <row r="260" spans="1:21" s="2" customFormat="1" ht="29" x14ac:dyDescent="0.35">
      <c r="A260" s="17"/>
      <c r="B260" s="17"/>
      <c r="C260" s="20"/>
      <c r="D260" s="21" t="s">
        <v>230</v>
      </c>
      <c r="E260" s="7"/>
      <c r="F260" s="7"/>
      <c r="G260" s="7"/>
      <c r="H260" s="4">
        <f>SUM(H261:H274)</f>
        <v>2174290113.5</v>
      </c>
      <c r="I260" s="7"/>
      <c r="J260" s="4">
        <f>SUM(J261:J274)</f>
        <v>3342332513</v>
      </c>
      <c r="K260" s="7"/>
      <c r="L260" s="4">
        <f>SUM(L261:L274)</f>
        <v>7791319314.3000002</v>
      </c>
      <c r="M260" s="7"/>
      <c r="N260" s="4">
        <f>SUM(N261:N274)</f>
        <v>4256133009.73</v>
      </c>
      <c r="O260" s="7"/>
      <c r="P260" s="4">
        <f>SUM(P261:P274)</f>
        <v>4439496310.7029991</v>
      </c>
      <c r="Q260" s="7"/>
      <c r="R260" s="4">
        <f>SUM(R261:R274)</f>
        <v>5022295941.7732992</v>
      </c>
      <c r="S260" s="7"/>
      <c r="T260" s="36"/>
      <c r="U260" s="18"/>
    </row>
    <row r="261" spans="1:21" s="2" customFormat="1" ht="29" x14ac:dyDescent="0.35">
      <c r="A261" s="17"/>
      <c r="B261" s="17"/>
      <c r="C261" s="20"/>
      <c r="D261" s="22" t="s">
        <v>220</v>
      </c>
      <c r="E261" s="7"/>
      <c r="F261" s="7"/>
      <c r="G261" s="7"/>
      <c r="H261" s="172">
        <v>50450000</v>
      </c>
      <c r="I261" s="8"/>
      <c r="J261" s="172">
        <v>55495000</v>
      </c>
      <c r="K261" s="8"/>
      <c r="L261" s="172">
        <v>61044500</v>
      </c>
      <c r="M261" s="8"/>
      <c r="N261" s="172">
        <v>67148950</v>
      </c>
      <c r="O261" s="8"/>
      <c r="P261" s="172">
        <v>73863845</v>
      </c>
      <c r="Q261" s="8"/>
      <c r="R261" s="172">
        <v>81250229.5</v>
      </c>
      <c r="S261" s="7"/>
      <c r="T261" s="36" t="s">
        <v>411</v>
      </c>
    </row>
    <row r="262" spans="1:21" s="2" customFormat="1" ht="29" x14ac:dyDescent="0.35">
      <c r="A262" s="17"/>
      <c r="B262" s="17"/>
      <c r="C262" s="20"/>
      <c r="D262" s="22" t="s">
        <v>221</v>
      </c>
      <c r="E262" s="7"/>
      <c r="F262" s="7"/>
      <c r="G262" s="7"/>
      <c r="H262" s="172">
        <v>46759000</v>
      </c>
      <c r="I262" s="8"/>
      <c r="J262" s="172">
        <v>0</v>
      </c>
      <c r="K262" s="8"/>
      <c r="L262" s="172">
        <v>95000000</v>
      </c>
      <c r="M262" s="8"/>
      <c r="N262" s="172">
        <v>100000000</v>
      </c>
      <c r="O262" s="8"/>
      <c r="P262" s="172">
        <v>103000000</v>
      </c>
      <c r="Q262" s="8"/>
      <c r="R262" s="172">
        <v>108000000</v>
      </c>
      <c r="S262" s="7"/>
      <c r="T262" s="36" t="s">
        <v>412</v>
      </c>
    </row>
    <row r="263" spans="1:21" s="2" customFormat="1" ht="29" x14ac:dyDescent="0.35">
      <c r="A263" s="17"/>
      <c r="B263" s="17"/>
      <c r="C263" s="20"/>
      <c r="D263" s="22" t="s">
        <v>221</v>
      </c>
      <c r="E263" s="7"/>
      <c r="F263" s="7"/>
      <c r="G263" s="7"/>
      <c r="H263" s="172">
        <v>264600000</v>
      </c>
      <c r="I263" s="8"/>
      <c r="J263" s="172">
        <v>318560000</v>
      </c>
      <c r="K263" s="8"/>
      <c r="L263" s="172">
        <v>349816000</v>
      </c>
      <c r="M263" s="8"/>
      <c r="N263" s="172">
        <v>384797600</v>
      </c>
      <c r="O263" s="8"/>
      <c r="P263" s="172">
        <v>423277360</v>
      </c>
      <c r="Q263" s="8"/>
      <c r="R263" s="172">
        <v>465605095.99999994</v>
      </c>
      <c r="S263" s="7"/>
      <c r="T263" s="36" t="s">
        <v>411</v>
      </c>
    </row>
    <row r="264" spans="1:21" s="2" customFormat="1" ht="29" x14ac:dyDescent="0.35">
      <c r="A264" s="17"/>
      <c r="B264" s="17"/>
      <c r="C264" s="20"/>
      <c r="D264" s="22" t="s">
        <v>222</v>
      </c>
      <c r="E264" s="7"/>
      <c r="F264" s="7"/>
      <c r="G264" s="7"/>
      <c r="H264" s="172">
        <v>109147937.5</v>
      </c>
      <c r="I264" s="8"/>
      <c r="J264" s="172">
        <v>371000000</v>
      </c>
      <c r="K264" s="8"/>
      <c r="L264" s="172">
        <v>513000000</v>
      </c>
      <c r="M264" s="8"/>
      <c r="N264" s="172">
        <v>538000000</v>
      </c>
      <c r="O264" s="8"/>
      <c r="P264" s="172">
        <v>576000000</v>
      </c>
      <c r="Q264" s="8"/>
      <c r="R264" s="172">
        <v>614000000</v>
      </c>
      <c r="S264" s="7"/>
      <c r="T264" s="36" t="s">
        <v>412</v>
      </c>
    </row>
    <row r="265" spans="1:21" s="2" customFormat="1" ht="29" x14ac:dyDescent="0.35">
      <c r="A265" s="17"/>
      <c r="B265" s="17"/>
      <c r="C265" s="20"/>
      <c r="D265" s="22" t="s">
        <v>222</v>
      </c>
      <c r="E265" s="7"/>
      <c r="F265" s="7"/>
      <c r="G265" s="7"/>
      <c r="H265" s="172">
        <v>201986000</v>
      </c>
      <c r="I265" s="8"/>
      <c r="J265" s="172">
        <v>213382100</v>
      </c>
      <c r="K265" s="8"/>
      <c r="L265" s="172">
        <v>215526110</v>
      </c>
      <c r="M265" s="8"/>
      <c r="N265" s="172">
        <v>217884521</v>
      </c>
      <c r="O265" s="8"/>
      <c r="P265" s="172">
        <v>239672973.09999999</v>
      </c>
      <c r="Q265" s="8"/>
      <c r="R265" s="172">
        <v>263640270.41</v>
      </c>
      <c r="S265" s="7"/>
      <c r="T265" s="36" t="s">
        <v>411</v>
      </c>
    </row>
    <row r="266" spans="1:21" s="2" customFormat="1" ht="29" x14ac:dyDescent="0.35">
      <c r="A266" s="17"/>
      <c r="B266" s="17"/>
      <c r="C266" s="20"/>
      <c r="D266" s="22" t="s">
        <v>223</v>
      </c>
      <c r="E266" s="7"/>
      <c r="F266" s="7"/>
      <c r="G266" s="7"/>
      <c r="H266" s="4">
        <v>169004425</v>
      </c>
      <c r="I266" s="7"/>
      <c r="J266" s="4">
        <v>246000000</v>
      </c>
      <c r="K266" s="7"/>
      <c r="L266" s="4">
        <v>325000000</v>
      </c>
      <c r="M266" s="7"/>
      <c r="N266" s="4">
        <v>345000000</v>
      </c>
      <c r="O266" s="7"/>
      <c r="P266" s="4">
        <v>365000000</v>
      </c>
      <c r="Q266" s="7"/>
      <c r="R266" s="4">
        <v>375000000</v>
      </c>
      <c r="S266" s="7"/>
      <c r="T266" s="36" t="s">
        <v>412</v>
      </c>
    </row>
    <row r="267" spans="1:21" s="2" customFormat="1" ht="29" x14ac:dyDescent="0.35">
      <c r="A267" s="17"/>
      <c r="B267" s="17"/>
      <c r="C267" s="20"/>
      <c r="D267" s="22" t="s">
        <v>224</v>
      </c>
      <c r="E267" s="7"/>
      <c r="F267" s="7"/>
      <c r="G267" s="7"/>
      <c r="H267" s="172">
        <v>174999830</v>
      </c>
      <c r="I267" s="7"/>
      <c r="J267" s="172">
        <v>268249813</v>
      </c>
      <c r="K267" s="7"/>
      <c r="L267" s="172">
        <v>4223477044.3000002</v>
      </c>
      <c r="M267" s="7"/>
      <c r="N267" s="172">
        <v>272924773.73000002</v>
      </c>
      <c r="O267" s="7"/>
      <c r="P267" s="172">
        <v>300217251.10300004</v>
      </c>
      <c r="Q267" s="7"/>
      <c r="R267" s="172">
        <v>330238976.21329999</v>
      </c>
      <c r="S267" s="7"/>
      <c r="T267" s="36" t="s">
        <v>411</v>
      </c>
    </row>
    <row r="268" spans="1:21" s="2" customFormat="1" ht="29" x14ac:dyDescent="0.35">
      <c r="A268" s="17"/>
      <c r="B268" s="17"/>
      <c r="C268" s="20"/>
      <c r="D268" s="22" t="s">
        <v>225</v>
      </c>
      <c r="E268" s="7"/>
      <c r="F268" s="7"/>
      <c r="G268" s="7"/>
      <c r="H268" s="172">
        <v>54276600</v>
      </c>
      <c r="I268" s="7"/>
      <c r="J268" s="172">
        <v>312000000</v>
      </c>
      <c r="K268" s="7"/>
      <c r="L268" s="172">
        <v>335000000</v>
      </c>
      <c r="M268" s="7"/>
      <c r="N268" s="172">
        <v>367000000</v>
      </c>
      <c r="O268" s="7"/>
      <c r="P268" s="172">
        <v>394000000</v>
      </c>
      <c r="Q268" s="7"/>
      <c r="R268" s="172">
        <v>422000000</v>
      </c>
      <c r="S268" s="7"/>
      <c r="T268" s="36" t="s">
        <v>412</v>
      </c>
    </row>
    <row r="269" spans="1:21" s="2" customFormat="1" ht="29" x14ac:dyDescent="0.35">
      <c r="A269" s="17"/>
      <c r="B269" s="17"/>
      <c r="C269" s="20"/>
      <c r="D269" s="22" t="s">
        <v>225</v>
      </c>
      <c r="E269" s="7"/>
      <c r="F269" s="7"/>
      <c r="G269" s="7"/>
      <c r="H269" s="172">
        <v>231036000</v>
      </c>
      <c r="I269" s="7"/>
      <c r="J269" s="172">
        <v>301100600</v>
      </c>
      <c r="K269" s="7"/>
      <c r="L269" s="172">
        <v>329210660</v>
      </c>
      <c r="M269" s="7"/>
      <c r="N269" s="172">
        <v>360131726</v>
      </c>
      <c r="O269" s="7"/>
      <c r="P269" s="172">
        <v>396144898.60000002</v>
      </c>
      <c r="Q269" s="7"/>
      <c r="R269" s="172">
        <v>435759388.45999998</v>
      </c>
      <c r="S269" s="7"/>
      <c r="T269" s="36" t="s">
        <v>411</v>
      </c>
    </row>
    <row r="270" spans="1:21" s="2" customFormat="1" ht="14.5" x14ac:dyDescent="0.35">
      <c r="A270" s="17"/>
      <c r="B270" s="17"/>
      <c r="C270" s="20"/>
      <c r="D270" s="22" t="s">
        <v>226</v>
      </c>
      <c r="E270" s="7"/>
      <c r="F270" s="7"/>
      <c r="G270" s="7"/>
      <c r="H270" s="4">
        <v>227289812</v>
      </c>
      <c r="I270" s="7"/>
      <c r="J270" s="4">
        <v>539000000</v>
      </c>
      <c r="K270" s="7"/>
      <c r="L270" s="4">
        <v>654000000</v>
      </c>
      <c r="M270" s="7"/>
      <c r="N270" s="4">
        <v>700000000</v>
      </c>
      <c r="O270" s="7"/>
      <c r="P270" s="4">
        <v>741000000</v>
      </c>
      <c r="Q270" s="7"/>
      <c r="R270" s="4">
        <v>787000000</v>
      </c>
      <c r="S270" s="7"/>
      <c r="T270" s="36" t="s">
        <v>412</v>
      </c>
    </row>
    <row r="271" spans="1:21" s="2" customFormat="1" ht="29" x14ac:dyDescent="0.35">
      <c r="A271" s="17"/>
      <c r="B271" s="17"/>
      <c r="C271" s="20"/>
      <c r="D271" s="22" t="s">
        <v>413</v>
      </c>
      <c r="E271" s="7"/>
      <c r="F271" s="7"/>
      <c r="G271" s="7"/>
      <c r="H271" s="4">
        <v>0</v>
      </c>
      <c r="I271" s="7"/>
      <c r="J271" s="4">
        <v>110000000</v>
      </c>
      <c r="K271" s="7"/>
      <c r="L271" s="4">
        <v>108000000</v>
      </c>
      <c r="M271" s="7"/>
      <c r="N271" s="4">
        <v>115000000</v>
      </c>
      <c r="O271" s="7"/>
      <c r="P271" s="4">
        <v>122000000</v>
      </c>
      <c r="Q271" s="7"/>
      <c r="R271" s="4">
        <v>130000000</v>
      </c>
      <c r="S271" s="7"/>
      <c r="T271" s="36" t="s">
        <v>412</v>
      </c>
    </row>
    <row r="272" spans="1:21" s="2" customFormat="1" ht="29" x14ac:dyDescent="0.35">
      <c r="A272" s="17"/>
      <c r="B272" s="17"/>
      <c r="C272" s="20"/>
      <c r="D272" s="22" t="s">
        <v>227</v>
      </c>
      <c r="E272" s="7"/>
      <c r="F272" s="7"/>
      <c r="G272" s="7"/>
      <c r="H272" s="51">
        <v>550796119</v>
      </c>
      <c r="I272" s="51"/>
      <c r="J272" s="51">
        <v>510000000</v>
      </c>
      <c r="K272" s="51"/>
      <c r="L272" s="51">
        <v>483000000</v>
      </c>
      <c r="M272" s="51"/>
      <c r="N272" s="51">
        <v>682500000</v>
      </c>
      <c r="O272" s="51"/>
      <c r="P272" s="51">
        <v>590500000</v>
      </c>
      <c r="Q272" s="51"/>
      <c r="R272" s="51">
        <v>885500000</v>
      </c>
      <c r="S272" s="7"/>
      <c r="T272" s="36" t="s">
        <v>418</v>
      </c>
    </row>
    <row r="273" spans="1:20" s="2" customFormat="1" ht="14.5" x14ac:dyDescent="0.35">
      <c r="A273" s="17"/>
      <c r="B273" s="17"/>
      <c r="C273" s="20"/>
      <c r="D273" s="22" t="s">
        <v>228</v>
      </c>
      <c r="E273" s="7"/>
      <c r="F273" s="7"/>
      <c r="G273" s="7"/>
      <c r="H273" s="4">
        <v>54699390</v>
      </c>
      <c r="I273" s="7"/>
      <c r="J273" s="4">
        <v>58300000</v>
      </c>
      <c r="K273" s="7"/>
      <c r="L273" s="4">
        <v>60000000</v>
      </c>
      <c r="M273" s="7"/>
      <c r="N273" s="4">
        <v>65000000</v>
      </c>
      <c r="O273" s="7"/>
      <c r="P273" s="4">
        <v>70000000</v>
      </c>
      <c r="Q273" s="7"/>
      <c r="R273" s="4">
        <v>75000000</v>
      </c>
      <c r="S273" s="7"/>
      <c r="T273" s="36" t="s">
        <v>412</v>
      </c>
    </row>
    <row r="274" spans="1:20" s="2" customFormat="1" ht="29" x14ac:dyDescent="0.35">
      <c r="A274" s="17"/>
      <c r="B274" s="17"/>
      <c r="C274" s="20"/>
      <c r="D274" s="22" t="s">
        <v>229</v>
      </c>
      <c r="E274" s="7"/>
      <c r="F274" s="7"/>
      <c r="G274" s="7"/>
      <c r="H274" s="4">
        <v>39245000</v>
      </c>
      <c r="I274" s="7"/>
      <c r="J274" s="4">
        <v>39245000</v>
      </c>
      <c r="K274" s="7"/>
      <c r="L274" s="4">
        <v>39245000</v>
      </c>
      <c r="M274" s="7"/>
      <c r="N274" s="4">
        <v>40745439</v>
      </c>
      <c r="O274" s="7"/>
      <c r="P274" s="4">
        <v>44819982.899999999</v>
      </c>
      <c r="Q274" s="7"/>
      <c r="R274" s="4">
        <v>49301981.189999998</v>
      </c>
      <c r="S274" s="7"/>
      <c r="T274" s="36" t="s">
        <v>411</v>
      </c>
    </row>
    <row r="275" spans="1:20" s="2" customFormat="1" ht="14.5" x14ac:dyDescent="0.35">
      <c r="A275" s="17"/>
      <c r="B275" s="17"/>
      <c r="C275" s="20"/>
      <c r="D275" s="22"/>
      <c r="E275" s="7"/>
      <c r="F275" s="7"/>
      <c r="G275" s="7"/>
      <c r="H275" s="4"/>
      <c r="I275" s="7"/>
      <c r="J275" s="4"/>
      <c r="K275" s="7"/>
      <c r="L275" s="4"/>
      <c r="M275" s="7"/>
      <c r="N275" s="4"/>
      <c r="O275" s="7"/>
      <c r="P275" s="4"/>
      <c r="Q275" s="7"/>
      <c r="R275" s="4"/>
      <c r="S275" s="7"/>
      <c r="T275" s="36"/>
    </row>
    <row r="276" spans="1:20" s="2" customFormat="1" ht="58" x14ac:dyDescent="0.35">
      <c r="A276" s="17"/>
      <c r="B276" s="17"/>
      <c r="C276" s="20"/>
      <c r="D276" s="21" t="s">
        <v>231</v>
      </c>
      <c r="E276" s="7"/>
      <c r="F276" s="7"/>
      <c r="G276" s="7"/>
      <c r="H276" s="4">
        <f>SUM(H277:H316)</f>
        <v>35250181340.5</v>
      </c>
      <c r="I276" s="7"/>
      <c r="J276" s="4">
        <f>SUM(J277:J316)</f>
        <v>34314852290.100002</v>
      </c>
      <c r="K276" s="7"/>
      <c r="L276" s="4">
        <f>SUM(L277:L316)</f>
        <v>37068824615.555</v>
      </c>
      <c r="M276" s="7"/>
      <c r="N276" s="4">
        <f>SUM(N277:N316)</f>
        <v>40162650854.00724</v>
      </c>
      <c r="O276" s="7"/>
      <c r="P276" s="4">
        <f>SUM(P277:P316)</f>
        <v>43725737103.193649</v>
      </c>
      <c r="Q276" s="7"/>
      <c r="R276" s="4">
        <f>SUM(R277:R316)</f>
        <v>47059057239.760651</v>
      </c>
      <c r="S276" s="7"/>
      <c r="T276" s="36"/>
    </row>
    <row r="277" spans="1:20" s="2" customFormat="1" ht="29" x14ac:dyDescent="0.35">
      <c r="A277" s="17"/>
      <c r="B277" s="17"/>
      <c r="C277" s="20"/>
      <c r="D277" s="22" t="s">
        <v>232</v>
      </c>
      <c r="E277" s="7"/>
      <c r="F277" s="7"/>
      <c r="G277" s="7"/>
      <c r="H277" s="4">
        <v>8443968981</v>
      </c>
      <c r="I277" s="7"/>
      <c r="J277" s="4">
        <v>6124758270</v>
      </c>
      <c r="K277" s="7"/>
      <c r="L277" s="4">
        <v>6613550097</v>
      </c>
      <c r="M277" s="7"/>
      <c r="N277" s="4">
        <v>7274905106.6999998</v>
      </c>
      <c r="O277" s="7"/>
      <c r="P277" s="4">
        <v>8002395617.3699999</v>
      </c>
      <c r="Q277" s="7"/>
      <c r="R277" s="4">
        <v>8802635179.1070004</v>
      </c>
      <c r="S277" s="7"/>
      <c r="T277" s="36" t="s">
        <v>419</v>
      </c>
    </row>
    <row r="278" spans="1:20" s="2" customFormat="1" ht="29" x14ac:dyDescent="0.35">
      <c r="A278" s="17"/>
      <c r="B278" s="17"/>
      <c r="C278" s="20"/>
      <c r="D278" s="22" t="s">
        <v>233</v>
      </c>
      <c r="E278" s="7"/>
      <c r="F278" s="7"/>
      <c r="G278" s="7"/>
      <c r="H278" s="4"/>
      <c r="I278" s="7"/>
      <c r="J278" s="4"/>
      <c r="K278" s="7"/>
      <c r="L278" s="4"/>
      <c r="M278" s="7"/>
      <c r="N278" s="4"/>
      <c r="O278" s="7"/>
      <c r="P278" s="4"/>
      <c r="Q278" s="7"/>
      <c r="R278" s="4"/>
      <c r="S278" s="7"/>
      <c r="T278" s="36"/>
    </row>
    <row r="279" spans="1:20" s="2" customFormat="1" ht="29" x14ac:dyDescent="0.35">
      <c r="A279" s="17"/>
      <c r="B279" s="17"/>
      <c r="C279" s="20"/>
      <c r="D279" s="22" t="s">
        <v>234</v>
      </c>
      <c r="E279" s="7"/>
      <c r="F279" s="7"/>
      <c r="G279" s="7"/>
      <c r="H279" s="4">
        <v>7009512286.5</v>
      </c>
      <c r="I279" s="7"/>
      <c r="J279" s="4">
        <v>5884669087</v>
      </c>
      <c r="K279" s="7"/>
      <c r="L279" s="4">
        <v>6304943987.1499987</v>
      </c>
      <c r="M279" s="7"/>
      <c r="N279" s="4">
        <v>6888105827.2870007</v>
      </c>
      <c r="O279" s="7"/>
      <c r="P279" s="4">
        <v>7558950186.4129009</v>
      </c>
      <c r="Q279" s="7"/>
      <c r="R279" s="4">
        <v>8371278249.8049088</v>
      </c>
      <c r="S279" s="7"/>
      <c r="T279" s="36" t="s">
        <v>373</v>
      </c>
    </row>
    <row r="280" spans="1:20" s="2" customFormat="1" ht="29" x14ac:dyDescent="0.35">
      <c r="A280" s="17"/>
      <c r="B280" s="17"/>
      <c r="C280" s="20"/>
      <c r="D280" s="22" t="s">
        <v>234</v>
      </c>
      <c r="E280" s="7"/>
      <c r="F280" s="7"/>
      <c r="G280" s="7"/>
      <c r="H280" s="4">
        <v>7985148379</v>
      </c>
      <c r="I280" s="7"/>
      <c r="J280" s="4">
        <v>7618835881</v>
      </c>
      <c r="K280" s="7"/>
      <c r="L280" s="4">
        <v>8381268690</v>
      </c>
      <c r="M280" s="7"/>
      <c r="N280" s="4">
        <v>9272474459</v>
      </c>
      <c r="O280" s="7"/>
      <c r="P280" s="4">
        <v>10199721904.900002</v>
      </c>
      <c r="Q280" s="7"/>
      <c r="R280" s="4">
        <v>11219694095.389999</v>
      </c>
      <c r="S280" s="7"/>
      <c r="T280" s="36" t="s">
        <v>407</v>
      </c>
    </row>
    <row r="281" spans="1:20" s="2" customFormat="1" ht="29" x14ac:dyDescent="0.35">
      <c r="A281" s="7"/>
      <c r="B281" s="7"/>
      <c r="C281" s="20"/>
      <c r="D281" s="22" t="s">
        <v>235</v>
      </c>
      <c r="E281" s="7"/>
      <c r="F281" s="7"/>
      <c r="G281" s="7"/>
      <c r="H281" s="4"/>
      <c r="I281" s="7"/>
      <c r="J281" s="4"/>
      <c r="K281" s="7"/>
      <c r="L281" s="4"/>
      <c r="M281" s="7"/>
      <c r="N281" s="4"/>
      <c r="O281" s="7"/>
      <c r="P281" s="4"/>
      <c r="Q281" s="7"/>
      <c r="R281" s="4"/>
      <c r="S281" s="7"/>
      <c r="T281" s="36"/>
    </row>
    <row r="282" spans="1:20" s="2" customFormat="1" ht="29" x14ac:dyDescent="0.35">
      <c r="A282" s="7"/>
      <c r="B282" s="7"/>
      <c r="C282" s="20"/>
      <c r="D282" s="22" t="s">
        <v>236</v>
      </c>
      <c r="E282" s="7"/>
      <c r="F282" s="7"/>
      <c r="G282" s="7"/>
      <c r="H282" s="4"/>
      <c r="I282" s="7"/>
      <c r="J282" s="4"/>
      <c r="K282" s="7"/>
      <c r="L282" s="4"/>
      <c r="M282" s="7"/>
      <c r="N282" s="4"/>
      <c r="O282" s="7"/>
      <c r="P282" s="4"/>
      <c r="Q282" s="7"/>
      <c r="R282" s="4"/>
      <c r="S282" s="7"/>
      <c r="T282" s="36"/>
    </row>
    <row r="283" spans="1:20" s="2" customFormat="1" ht="43.5" x14ac:dyDescent="0.35">
      <c r="A283" s="17"/>
      <c r="B283" s="17"/>
      <c r="C283" s="20"/>
      <c r="D283" s="22" t="s">
        <v>237</v>
      </c>
      <c r="E283" s="7"/>
      <c r="F283" s="7"/>
      <c r="G283" s="7"/>
      <c r="H283" s="4">
        <v>3457664760</v>
      </c>
      <c r="I283" s="7"/>
      <c r="J283" s="4">
        <v>3745295460</v>
      </c>
      <c r="K283" s="7"/>
      <c r="L283" s="4">
        <v>4151831406</v>
      </c>
      <c r="M283" s="7"/>
      <c r="N283" s="4">
        <v>4483937838.6000004</v>
      </c>
      <c r="O283" s="7"/>
      <c r="P283" s="4">
        <v>4775222122.46</v>
      </c>
      <c r="Q283" s="7"/>
      <c r="R283" s="4">
        <v>5008144070.0785007</v>
      </c>
      <c r="S283" s="7"/>
      <c r="T283" s="36" t="s">
        <v>415</v>
      </c>
    </row>
    <row r="284" spans="1:20" s="2" customFormat="1" ht="29" x14ac:dyDescent="0.35">
      <c r="A284" s="17"/>
      <c r="B284" s="17"/>
      <c r="C284" s="23"/>
      <c r="D284" s="22" t="s">
        <v>238</v>
      </c>
      <c r="E284" s="36"/>
      <c r="F284" s="7"/>
      <c r="G284" s="7"/>
      <c r="H284" s="4">
        <v>566868864</v>
      </c>
      <c r="I284" s="7"/>
      <c r="J284" s="4">
        <v>566868865</v>
      </c>
      <c r="K284" s="7"/>
      <c r="L284" s="4">
        <v>623555751.5</v>
      </c>
      <c r="M284" s="7"/>
      <c r="N284" s="4">
        <v>685911326.64999998</v>
      </c>
      <c r="O284" s="7"/>
      <c r="P284" s="4">
        <v>754502459.31500006</v>
      </c>
      <c r="Q284" s="7"/>
      <c r="R284" s="4">
        <v>816407497.58150005</v>
      </c>
      <c r="S284" s="7"/>
      <c r="T284" s="36" t="s">
        <v>415</v>
      </c>
    </row>
    <row r="285" spans="1:20" s="2" customFormat="1" ht="29" x14ac:dyDescent="0.35">
      <c r="A285" s="17"/>
      <c r="B285" s="17"/>
      <c r="C285" s="23"/>
      <c r="D285" s="22" t="s">
        <v>239</v>
      </c>
      <c r="E285" s="22"/>
      <c r="F285" s="7"/>
      <c r="G285" s="7"/>
      <c r="H285" s="4">
        <v>4277213</v>
      </c>
      <c r="I285" s="7"/>
      <c r="J285" s="4">
        <v>4277213</v>
      </c>
      <c r="K285" s="7"/>
      <c r="L285" s="4">
        <v>4277213</v>
      </c>
      <c r="M285" s="7"/>
      <c r="N285" s="4">
        <v>4704934.3</v>
      </c>
      <c r="O285" s="7"/>
      <c r="P285" s="4">
        <v>4924464.3</v>
      </c>
      <c r="Q285" s="7"/>
      <c r="R285" s="4">
        <v>4924464.3</v>
      </c>
      <c r="S285" s="7"/>
      <c r="T285" s="36" t="s">
        <v>415</v>
      </c>
    </row>
    <row r="286" spans="1:20" s="2" customFormat="1" ht="29" x14ac:dyDescent="0.35">
      <c r="A286" s="17"/>
      <c r="B286" s="17"/>
      <c r="C286" s="20"/>
      <c r="D286" s="22" t="s">
        <v>241</v>
      </c>
      <c r="E286" s="22"/>
      <c r="F286" s="7"/>
      <c r="G286" s="7"/>
      <c r="H286" s="4">
        <v>223198800</v>
      </c>
      <c r="I286" s="7"/>
      <c r="J286" s="4">
        <v>234358740</v>
      </c>
      <c r="K286" s="7"/>
      <c r="L286" s="4">
        <v>246076677</v>
      </c>
      <c r="M286" s="7"/>
      <c r="N286" s="4">
        <v>258380510.84999999</v>
      </c>
      <c r="O286" s="7"/>
      <c r="P286" s="4">
        <v>271299536.39249998</v>
      </c>
      <c r="Q286" s="7"/>
      <c r="R286" s="4">
        <v>284864513.212125</v>
      </c>
      <c r="S286" s="7"/>
      <c r="T286" s="36"/>
    </row>
    <row r="287" spans="1:20" s="2" customFormat="1" ht="29" x14ac:dyDescent="0.35">
      <c r="A287" s="17"/>
      <c r="B287" s="17"/>
      <c r="C287" s="20"/>
      <c r="D287" s="22" t="s">
        <v>241</v>
      </c>
      <c r="E287" s="22"/>
      <c r="F287" s="7"/>
      <c r="G287" s="7"/>
      <c r="H287" s="4">
        <v>178619300</v>
      </c>
      <c r="I287" s="7"/>
      <c r="J287" s="4">
        <v>167359600</v>
      </c>
      <c r="K287" s="7"/>
      <c r="L287" s="4">
        <v>240095560</v>
      </c>
      <c r="M287" s="7"/>
      <c r="N287" s="4">
        <v>264105116</v>
      </c>
      <c r="O287" s="7"/>
      <c r="P287" s="4">
        <v>290515627.60000002</v>
      </c>
      <c r="Q287" s="7"/>
      <c r="R287" s="4">
        <v>319567190.36000001</v>
      </c>
      <c r="S287" s="7"/>
      <c r="T287" s="36" t="s">
        <v>416</v>
      </c>
    </row>
    <row r="288" spans="1:20" s="2" customFormat="1" ht="29" x14ac:dyDescent="0.35">
      <c r="A288" s="17"/>
      <c r="B288" s="17"/>
      <c r="C288" s="20"/>
      <c r="D288" s="22" t="s">
        <v>242</v>
      </c>
      <c r="E288" s="22"/>
      <c r="F288" s="7"/>
      <c r="G288" s="7"/>
      <c r="H288" s="4">
        <f>42946669+300000000+86611000</f>
        <v>429557669</v>
      </c>
      <c r="I288" s="7"/>
      <c r="J288" s="4">
        <f>45094002.45+315000000+90941550</f>
        <v>451035552.44999999</v>
      </c>
      <c r="K288" s="7"/>
      <c r="L288" s="4">
        <f>47348702.5725+330750000+95488627.5</f>
        <v>473587330.07249999</v>
      </c>
      <c r="M288" s="7"/>
      <c r="N288" s="4">
        <f>49716137.701125+347287500+100263058.875</f>
        <v>497266696.57612503</v>
      </c>
      <c r="O288" s="7"/>
      <c r="P288" s="4">
        <f>52201944.5861813+364651875+105276211.81875</f>
        <v>522130031.40493131</v>
      </c>
      <c r="Q288" s="7"/>
      <c r="R288" s="4">
        <f>54812041.8154903+382884468.75+110540022.409687</f>
        <v>548236532.97517729</v>
      </c>
      <c r="S288" s="7"/>
      <c r="T288" s="36"/>
    </row>
    <row r="289" spans="1:20" s="2" customFormat="1" ht="29" x14ac:dyDescent="0.35">
      <c r="A289" s="17"/>
      <c r="B289" s="17"/>
      <c r="C289" s="20"/>
      <c r="D289" s="22" t="s">
        <v>243</v>
      </c>
      <c r="E289" s="22"/>
      <c r="F289" s="7"/>
      <c r="G289" s="7"/>
      <c r="H289" s="4">
        <f>1522047715+72104980</f>
        <v>1594152695</v>
      </c>
      <c r="I289" s="7"/>
      <c r="J289" s="4">
        <f>1598150100.75+75710229</f>
        <v>1673860329.75</v>
      </c>
      <c r="K289" s="7"/>
      <c r="L289" s="4">
        <f>1678057605.7875+79495740.45</f>
        <v>1757553346.2375</v>
      </c>
      <c r="M289" s="7"/>
      <c r="N289" s="4">
        <f>1761960486.07687+83470527.4725</f>
        <v>1845431013.5493701</v>
      </c>
      <c r="O289" s="7"/>
      <c r="P289" s="4">
        <f>1850058510.38072+87644053.846125</f>
        <v>1937702564.2268448</v>
      </c>
      <c r="Q289" s="7"/>
      <c r="R289" s="4">
        <f>1942561435.89975+92026256.5384312</f>
        <v>2034587692.4381812</v>
      </c>
      <c r="S289" s="7"/>
      <c r="T289" s="36"/>
    </row>
    <row r="290" spans="1:20" s="2" customFormat="1" ht="29" x14ac:dyDescent="0.35">
      <c r="A290" s="17"/>
      <c r="B290" s="17"/>
      <c r="C290" s="20"/>
      <c r="D290" s="22" t="s">
        <v>243</v>
      </c>
      <c r="E290" s="22"/>
      <c r="F290" s="7"/>
      <c r="G290" s="7"/>
      <c r="H290" s="4">
        <v>201380000</v>
      </c>
      <c r="I290" s="7"/>
      <c r="J290" s="4">
        <v>251411400</v>
      </c>
      <c r="K290" s="7"/>
      <c r="L290" s="4">
        <v>248539200</v>
      </c>
      <c r="M290" s="7"/>
      <c r="N290" s="4">
        <v>273393120</v>
      </c>
      <c r="O290" s="7"/>
      <c r="P290" s="4">
        <v>300732432</v>
      </c>
      <c r="Q290" s="7"/>
      <c r="R290" s="4">
        <v>330805675.19999999</v>
      </c>
      <c r="S290" s="7"/>
      <c r="T290" s="36" t="s">
        <v>416</v>
      </c>
    </row>
    <row r="291" spans="1:20" s="2" customFormat="1" ht="14.5" x14ac:dyDescent="0.35">
      <c r="A291" s="17"/>
      <c r="B291" s="17"/>
      <c r="C291" s="20"/>
      <c r="D291" s="22" t="s">
        <v>244</v>
      </c>
      <c r="E291" s="22"/>
      <c r="F291" s="7"/>
      <c r="G291" s="7"/>
      <c r="H291" s="4">
        <v>645477576</v>
      </c>
      <c r="I291" s="7"/>
      <c r="J291" s="4">
        <v>677751454.79999995</v>
      </c>
      <c r="K291" s="7"/>
      <c r="L291" s="4">
        <v>711639027.53999996</v>
      </c>
      <c r="M291" s="7"/>
      <c r="N291" s="4">
        <v>747220978.91699994</v>
      </c>
      <c r="O291" s="7"/>
      <c r="P291" s="4">
        <v>784582027.86285007</v>
      </c>
      <c r="Q291" s="7"/>
      <c r="R291" s="4">
        <v>823811129.25599253</v>
      </c>
      <c r="S291" s="7"/>
      <c r="T291" s="36"/>
    </row>
    <row r="292" spans="1:20" s="2" customFormat="1" ht="43.5" x14ac:dyDescent="0.35">
      <c r="A292" s="17"/>
      <c r="B292" s="17"/>
      <c r="C292" s="20"/>
      <c r="D292" s="22" t="s">
        <v>245</v>
      </c>
      <c r="E292" s="22"/>
      <c r="F292" s="7"/>
      <c r="G292" s="7"/>
      <c r="H292" s="4">
        <v>170806065</v>
      </c>
      <c r="I292" s="7"/>
      <c r="J292" s="4">
        <v>171011522</v>
      </c>
      <c r="K292" s="7"/>
      <c r="L292" s="4">
        <v>190957274</v>
      </c>
      <c r="M292" s="7"/>
      <c r="N292" s="4">
        <v>209853002</v>
      </c>
      <c r="O292" s="7"/>
      <c r="P292" s="4">
        <v>230638303</v>
      </c>
      <c r="Q292" s="7"/>
      <c r="R292" s="4">
        <v>245688191</v>
      </c>
      <c r="S292" s="7"/>
      <c r="T292" s="36"/>
    </row>
    <row r="293" spans="1:20" s="2" customFormat="1" ht="14.5" x14ac:dyDescent="0.35">
      <c r="A293" s="17"/>
      <c r="B293" s="17"/>
      <c r="C293" s="23"/>
      <c r="D293" s="22" t="s">
        <v>246</v>
      </c>
      <c r="E293" s="22"/>
      <c r="F293" s="7"/>
      <c r="G293" s="7"/>
      <c r="H293" s="4">
        <f>283068150+351100848</f>
        <v>634168998</v>
      </c>
      <c r="I293" s="7"/>
      <c r="J293" s="4">
        <f>297221557.5+368655890.4</f>
        <v>665877447.89999998</v>
      </c>
      <c r="K293" s="7"/>
      <c r="L293" s="4">
        <f>312082635.375+387088684.92</f>
        <v>699171320.29500008</v>
      </c>
      <c r="M293" s="7"/>
      <c r="N293" s="4">
        <f>327686767.14375+406443119.166</f>
        <v>734129886.30975008</v>
      </c>
      <c r="O293" s="7"/>
      <c r="P293" s="4">
        <f>344071105.500937+426765275.1243</f>
        <v>770836380.62523699</v>
      </c>
      <c r="Q293" s="7"/>
      <c r="R293" s="4">
        <f>361274660.775984+448103538.880515</f>
        <v>809378199.65649891</v>
      </c>
      <c r="S293" s="7"/>
      <c r="T293" s="36"/>
    </row>
    <row r="294" spans="1:20" s="2" customFormat="1" ht="29" x14ac:dyDescent="0.35">
      <c r="A294" s="17"/>
      <c r="B294" s="17"/>
      <c r="C294" s="20"/>
      <c r="D294" s="22" t="s">
        <v>247</v>
      </c>
      <c r="E294" s="22"/>
      <c r="F294" s="7"/>
      <c r="G294" s="7"/>
      <c r="H294" s="4">
        <v>927875200</v>
      </c>
      <c r="I294" s="7"/>
      <c r="J294" s="4">
        <v>2974268960</v>
      </c>
      <c r="K294" s="7"/>
      <c r="L294" s="4">
        <v>3122982408</v>
      </c>
      <c r="M294" s="7"/>
      <c r="N294" s="4">
        <v>3279131528.4000001</v>
      </c>
      <c r="O294" s="7"/>
      <c r="P294" s="4">
        <v>3443088104.8199997</v>
      </c>
      <c r="Q294" s="7"/>
      <c r="R294" s="4">
        <v>3615242510.0609999</v>
      </c>
      <c r="S294" s="7"/>
      <c r="T294" s="36"/>
    </row>
    <row r="295" spans="1:20" s="2" customFormat="1" ht="29" x14ac:dyDescent="0.35">
      <c r="A295" s="17"/>
      <c r="B295" s="17"/>
      <c r="C295" s="20"/>
      <c r="D295" s="22" t="s">
        <v>248</v>
      </c>
      <c r="E295" s="22"/>
      <c r="F295" s="7"/>
      <c r="G295" s="7"/>
      <c r="H295" s="4">
        <v>321323100</v>
      </c>
      <c r="I295" s="7"/>
      <c r="J295" s="4">
        <v>585972655</v>
      </c>
      <c r="K295" s="7"/>
      <c r="L295" s="4">
        <v>615271287.75</v>
      </c>
      <c r="M295" s="7"/>
      <c r="N295" s="4">
        <v>646034852.13750005</v>
      </c>
      <c r="O295" s="7"/>
      <c r="P295" s="4">
        <v>678336594.74437499</v>
      </c>
      <c r="Q295" s="7"/>
      <c r="R295" s="4">
        <v>712253424.48159373</v>
      </c>
      <c r="S295" s="7"/>
      <c r="T295" s="36"/>
    </row>
    <row r="296" spans="1:20" s="2" customFormat="1" ht="29" x14ac:dyDescent="0.35">
      <c r="A296" s="17"/>
      <c r="B296" s="17"/>
      <c r="C296" s="20"/>
      <c r="D296" s="22" t="s">
        <v>249</v>
      </c>
      <c r="E296" s="22"/>
      <c r="F296" s="7"/>
      <c r="G296" s="7"/>
      <c r="H296" s="4"/>
      <c r="I296" s="7"/>
      <c r="J296" s="4"/>
      <c r="K296" s="7"/>
      <c r="L296" s="4"/>
      <c r="M296" s="7"/>
      <c r="N296" s="4"/>
      <c r="O296" s="7"/>
      <c r="P296" s="4"/>
      <c r="Q296" s="7"/>
      <c r="R296" s="4"/>
      <c r="S296" s="7"/>
      <c r="T296" s="36"/>
    </row>
    <row r="297" spans="1:20" s="2" customFormat="1" ht="14.5" x14ac:dyDescent="0.35">
      <c r="A297" s="17"/>
      <c r="B297" s="17"/>
      <c r="C297" s="23"/>
      <c r="D297" s="22" t="s">
        <v>250</v>
      </c>
      <c r="E297" s="22"/>
      <c r="F297" s="7"/>
      <c r="G297" s="7"/>
      <c r="H297" s="4"/>
      <c r="I297" s="7"/>
      <c r="J297" s="4"/>
      <c r="K297" s="7"/>
      <c r="L297" s="4"/>
      <c r="M297" s="7"/>
      <c r="N297" s="4"/>
      <c r="O297" s="7"/>
      <c r="P297" s="4"/>
      <c r="Q297" s="7"/>
      <c r="R297" s="4"/>
      <c r="S297" s="7"/>
      <c r="T297" s="36"/>
    </row>
    <row r="298" spans="1:20" s="2" customFormat="1" ht="29" x14ac:dyDescent="0.35">
      <c r="A298" s="17"/>
      <c r="B298" s="17"/>
      <c r="C298" s="23"/>
      <c r="D298" s="22" t="s">
        <v>251</v>
      </c>
      <c r="E298" s="22"/>
      <c r="F298" s="7"/>
      <c r="G298" s="7"/>
      <c r="H298" s="4">
        <v>34958500</v>
      </c>
      <c r="I298" s="7"/>
      <c r="J298" s="4">
        <v>36706425</v>
      </c>
      <c r="K298" s="7"/>
      <c r="L298" s="4">
        <v>38541746.25</v>
      </c>
      <c r="M298" s="7"/>
      <c r="N298" s="4">
        <v>40468833.5625</v>
      </c>
      <c r="O298" s="7"/>
      <c r="P298" s="4">
        <v>42492275.240625001</v>
      </c>
      <c r="Q298" s="7"/>
      <c r="R298" s="4">
        <v>44616889.002656251</v>
      </c>
      <c r="S298" s="7"/>
      <c r="T298" s="36"/>
    </row>
    <row r="299" spans="1:20" s="2" customFormat="1" ht="14.5" x14ac:dyDescent="0.35">
      <c r="A299" s="17"/>
      <c r="B299" s="17"/>
      <c r="C299" s="23"/>
      <c r="D299" s="22" t="s">
        <v>252</v>
      </c>
      <c r="E299" s="22"/>
      <c r="F299" s="7"/>
      <c r="G299" s="7"/>
      <c r="H299" s="4">
        <v>629681700</v>
      </c>
      <c r="I299" s="7"/>
      <c r="J299" s="4">
        <v>661165785</v>
      </c>
      <c r="K299" s="7"/>
      <c r="L299" s="4">
        <v>694224074.25</v>
      </c>
      <c r="M299" s="7"/>
      <c r="N299" s="4">
        <v>728935277.96249998</v>
      </c>
      <c r="O299" s="7"/>
      <c r="P299" s="4">
        <v>765382041.86062491</v>
      </c>
      <c r="Q299" s="7"/>
      <c r="R299" s="4">
        <v>803651143.9536562</v>
      </c>
      <c r="S299" s="7"/>
      <c r="T299" s="36"/>
    </row>
    <row r="300" spans="1:20" s="2" customFormat="1" ht="29" x14ac:dyDescent="0.35">
      <c r="A300" s="17"/>
      <c r="B300" s="17"/>
      <c r="C300" s="20"/>
      <c r="D300" s="22" t="s">
        <v>229</v>
      </c>
      <c r="E300" s="22"/>
      <c r="F300" s="7"/>
      <c r="G300" s="7"/>
      <c r="H300" s="4">
        <v>580775944</v>
      </c>
      <c r="I300" s="7"/>
      <c r="J300" s="4">
        <v>609814741.20000005</v>
      </c>
      <c r="K300" s="7"/>
      <c r="L300" s="4">
        <v>640305478.25999999</v>
      </c>
      <c r="M300" s="7"/>
      <c r="N300" s="4">
        <v>672320752.17299998</v>
      </c>
      <c r="O300" s="7"/>
      <c r="P300" s="4">
        <v>705936789.78165007</v>
      </c>
      <c r="Q300" s="7"/>
      <c r="R300" s="4">
        <v>741233629.27073252</v>
      </c>
      <c r="S300" s="7"/>
      <c r="T300" s="36"/>
    </row>
    <row r="301" spans="1:20" s="2" customFormat="1" ht="29" x14ac:dyDescent="0.35">
      <c r="A301" s="17"/>
      <c r="B301" s="17"/>
      <c r="C301" s="23"/>
      <c r="D301" s="22" t="s">
        <v>253</v>
      </c>
      <c r="E301" s="22"/>
      <c r="F301" s="7"/>
      <c r="G301" s="7"/>
      <c r="H301" s="4"/>
      <c r="I301" s="7"/>
      <c r="J301" s="4"/>
      <c r="K301" s="7"/>
      <c r="L301" s="4"/>
      <c r="M301" s="7"/>
      <c r="N301" s="4"/>
      <c r="O301" s="7"/>
      <c r="P301" s="4"/>
      <c r="Q301" s="7"/>
      <c r="R301" s="4"/>
      <c r="S301" s="7"/>
      <c r="T301" s="36"/>
    </row>
    <row r="302" spans="1:20" s="2" customFormat="1" ht="14.5" x14ac:dyDescent="0.35">
      <c r="A302" s="17"/>
      <c r="B302" s="17"/>
      <c r="C302" s="20"/>
      <c r="D302" s="22" t="s">
        <v>254</v>
      </c>
      <c r="E302" s="22"/>
      <c r="F302" s="7"/>
      <c r="G302" s="7"/>
      <c r="H302" s="4">
        <v>465809950</v>
      </c>
      <c r="I302" s="7"/>
      <c r="J302" s="4">
        <v>489100447.5</v>
      </c>
      <c r="K302" s="7"/>
      <c r="L302" s="4">
        <v>513555469.875</v>
      </c>
      <c r="M302" s="7"/>
      <c r="N302" s="4">
        <v>539233243.36874998</v>
      </c>
      <c r="O302" s="7"/>
      <c r="P302" s="4">
        <v>566194905.53718758</v>
      </c>
      <c r="Q302" s="7"/>
      <c r="R302" s="4">
        <v>594504650.81404686</v>
      </c>
      <c r="S302" s="7"/>
      <c r="T302" s="36"/>
    </row>
    <row r="303" spans="1:20" s="2" customFormat="1" ht="14.5" x14ac:dyDescent="0.35">
      <c r="A303" s="17"/>
      <c r="B303" s="17"/>
      <c r="C303" s="20"/>
      <c r="D303" s="22" t="s">
        <v>255</v>
      </c>
      <c r="E303" s="22"/>
      <c r="F303" s="7"/>
      <c r="G303" s="7"/>
      <c r="H303" s="4"/>
      <c r="I303" s="7"/>
      <c r="J303" s="4"/>
      <c r="K303" s="7"/>
      <c r="L303" s="4"/>
      <c r="M303" s="7"/>
      <c r="N303" s="4"/>
      <c r="O303" s="7"/>
      <c r="P303" s="4"/>
      <c r="Q303" s="7"/>
      <c r="R303" s="4"/>
      <c r="S303" s="7"/>
      <c r="T303" s="36"/>
    </row>
    <row r="304" spans="1:20" s="2" customFormat="1" ht="29" x14ac:dyDescent="0.35">
      <c r="A304" s="17"/>
      <c r="B304" s="17"/>
      <c r="C304" s="20"/>
      <c r="D304" s="22" t="s">
        <v>256</v>
      </c>
      <c r="E304" s="22"/>
      <c r="F304" s="7"/>
      <c r="G304" s="7"/>
      <c r="H304" s="4"/>
      <c r="I304" s="7"/>
      <c r="J304" s="4"/>
      <c r="K304" s="7"/>
      <c r="L304" s="4"/>
      <c r="M304" s="7"/>
      <c r="N304" s="4"/>
      <c r="O304" s="7"/>
      <c r="P304" s="4"/>
      <c r="Q304" s="7"/>
      <c r="R304" s="4"/>
      <c r="S304" s="7"/>
      <c r="T304" s="36"/>
    </row>
    <row r="305" spans="1:20" s="2" customFormat="1" ht="29" x14ac:dyDescent="0.35">
      <c r="A305" s="17"/>
      <c r="B305" s="17"/>
      <c r="C305" s="20"/>
      <c r="D305" s="22" t="s">
        <v>257</v>
      </c>
      <c r="E305" s="22"/>
      <c r="F305" s="7"/>
      <c r="G305" s="7"/>
      <c r="H305" s="4"/>
      <c r="I305" s="7"/>
      <c r="J305" s="4"/>
      <c r="K305" s="7"/>
      <c r="L305" s="4"/>
      <c r="M305" s="7"/>
      <c r="N305" s="4"/>
      <c r="O305" s="7"/>
      <c r="P305" s="4"/>
      <c r="Q305" s="7"/>
      <c r="R305" s="4"/>
      <c r="S305" s="7"/>
      <c r="T305" s="36"/>
    </row>
    <row r="306" spans="1:20" s="2" customFormat="1" ht="29" x14ac:dyDescent="0.35">
      <c r="A306" s="17"/>
      <c r="B306" s="17"/>
      <c r="C306" s="23"/>
      <c r="D306" s="22" t="s">
        <v>258</v>
      </c>
      <c r="E306" s="22"/>
      <c r="F306" s="7"/>
      <c r="G306" s="7"/>
      <c r="H306" s="4">
        <v>18666750</v>
      </c>
      <c r="I306" s="7"/>
      <c r="J306" s="4">
        <v>18666750</v>
      </c>
      <c r="K306" s="7"/>
      <c r="L306" s="4">
        <v>20533425</v>
      </c>
      <c r="M306" s="7"/>
      <c r="N306" s="4">
        <v>22586767.5</v>
      </c>
      <c r="O306" s="7"/>
      <c r="P306" s="4">
        <v>24845444.25</v>
      </c>
      <c r="Q306" s="7"/>
      <c r="R306" s="4">
        <v>27329988.675000001</v>
      </c>
      <c r="S306" s="7"/>
      <c r="T306" s="36" t="s">
        <v>419</v>
      </c>
    </row>
    <row r="307" spans="1:20" s="2" customFormat="1" ht="43.5" x14ac:dyDescent="0.35">
      <c r="A307" s="17"/>
      <c r="B307" s="17"/>
      <c r="C307" s="23"/>
      <c r="D307" s="22" t="s">
        <v>259</v>
      </c>
      <c r="E307" s="22"/>
      <c r="F307" s="7"/>
      <c r="G307" s="7"/>
      <c r="H307" s="54">
        <v>198884266</v>
      </c>
      <c r="I307" s="36"/>
      <c r="J307" s="54">
        <v>150000000</v>
      </c>
      <c r="K307" s="36"/>
      <c r="L307" s="54">
        <v>165000000</v>
      </c>
      <c r="M307" s="36"/>
      <c r="N307" s="54">
        <v>181500000</v>
      </c>
      <c r="O307" s="36"/>
      <c r="P307" s="54">
        <v>449650000</v>
      </c>
      <c r="Q307" s="36"/>
      <c r="R307" s="54">
        <v>219615000</v>
      </c>
      <c r="S307" s="7"/>
      <c r="T307" s="36" t="s">
        <v>442</v>
      </c>
    </row>
    <row r="308" spans="1:20" s="2" customFormat="1" ht="14.5" x14ac:dyDescent="0.35">
      <c r="A308" s="17"/>
      <c r="B308" s="17"/>
      <c r="C308" s="20"/>
      <c r="D308" s="22" t="s">
        <v>36</v>
      </c>
      <c r="E308" s="22"/>
      <c r="F308" s="7"/>
      <c r="G308" s="7"/>
      <c r="H308" s="4"/>
      <c r="I308" s="7"/>
      <c r="J308" s="4"/>
      <c r="K308" s="7"/>
      <c r="L308" s="4"/>
      <c r="M308" s="7"/>
      <c r="N308" s="4"/>
      <c r="O308" s="7"/>
      <c r="P308" s="4"/>
      <c r="Q308" s="7"/>
      <c r="R308" s="4"/>
      <c r="S308" s="7"/>
      <c r="T308" s="36"/>
    </row>
    <row r="309" spans="1:20" s="2" customFormat="1" ht="29" x14ac:dyDescent="0.35">
      <c r="A309" s="17"/>
      <c r="B309" s="17"/>
      <c r="C309" s="20"/>
      <c r="D309" s="22" t="s">
        <v>260</v>
      </c>
      <c r="E309" s="22"/>
      <c r="F309" s="7"/>
      <c r="G309" s="7"/>
      <c r="H309" s="4"/>
      <c r="I309" s="7"/>
      <c r="J309" s="4"/>
      <c r="K309" s="7"/>
      <c r="L309" s="4"/>
      <c r="M309" s="7"/>
      <c r="N309" s="4"/>
      <c r="O309" s="7"/>
      <c r="P309" s="4"/>
      <c r="Q309" s="7"/>
      <c r="R309" s="4"/>
      <c r="S309" s="7"/>
      <c r="T309" s="36"/>
    </row>
    <row r="310" spans="1:20" s="2" customFormat="1" ht="29" x14ac:dyDescent="0.35">
      <c r="A310" s="17"/>
      <c r="B310" s="17"/>
      <c r="C310" s="23"/>
      <c r="D310" s="22" t="s">
        <v>261</v>
      </c>
      <c r="E310" s="22"/>
      <c r="F310" s="7"/>
      <c r="G310" s="7"/>
      <c r="H310" s="4"/>
      <c r="I310" s="7"/>
      <c r="J310" s="4"/>
      <c r="K310" s="7"/>
      <c r="L310" s="4"/>
      <c r="M310" s="7"/>
      <c r="N310" s="4"/>
      <c r="O310" s="7"/>
      <c r="P310" s="4"/>
      <c r="Q310" s="7"/>
      <c r="R310" s="4"/>
      <c r="S310" s="7"/>
      <c r="T310" s="36"/>
    </row>
    <row r="311" spans="1:20" s="2" customFormat="1" ht="14.5" x14ac:dyDescent="0.35">
      <c r="A311" s="17"/>
      <c r="B311" s="17"/>
      <c r="C311" s="20"/>
      <c r="D311" s="22" t="s">
        <v>262</v>
      </c>
      <c r="E311" s="22"/>
      <c r="F311" s="7"/>
      <c r="G311" s="7"/>
      <c r="H311" s="4"/>
      <c r="I311" s="7"/>
      <c r="J311" s="4"/>
      <c r="K311" s="7"/>
      <c r="L311" s="4"/>
      <c r="M311" s="7"/>
      <c r="N311" s="4"/>
      <c r="O311" s="7"/>
      <c r="P311" s="4"/>
      <c r="Q311" s="7"/>
      <c r="R311" s="4"/>
      <c r="S311" s="7"/>
      <c r="T311" s="36"/>
    </row>
    <row r="312" spans="1:20" s="2" customFormat="1" ht="29" x14ac:dyDescent="0.35">
      <c r="A312" s="17"/>
      <c r="B312" s="17"/>
      <c r="C312" s="20"/>
      <c r="D312" s="22" t="s">
        <v>263</v>
      </c>
      <c r="E312" s="22"/>
      <c r="F312" s="7"/>
      <c r="G312" s="7"/>
      <c r="H312" s="4"/>
      <c r="I312" s="7"/>
      <c r="J312" s="4"/>
      <c r="K312" s="7"/>
      <c r="L312" s="4"/>
      <c r="M312" s="7"/>
      <c r="N312" s="4"/>
      <c r="O312" s="7"/>
      <c r="P312" s="4"/>
      <c r="Q312" s="7"/>
      <c r="R312" s="4"/>
      <c r="S312" s="7"/>
      <c r="T312" s="36"/>
    </row>
    <row r="313" spans="1:20" s="2" customFormat="1" ht="29" x14ac:dyDescent="0.35">
      <c r="A313" s="17"/>
      <c r="B313" s="17"/>
      <c r="C313" s="23"/>
      <c r="D313" s="22" t="s">
        <v>264</v>
      </c>
      <c r="E313" s="22"/>
      <c r="F313" s="7"/>
      <c r="G313" s="7"/>
      <c r="H313" s="4"/>
      <c r="I313" s="7"/>
      <c r="J313" s="4"/>
      <c r="K313" s="7"/>
      <c r="L313" s="4"/>
      <c r="M313" s="7"/>
      <c r="N313" s="4"/>
      <c r="O313" s="7"/>
      <c r="P313" s="4"/>
      <c r="Q313" s="7"/>
      <c r="R313" s="4"/>
      <c r="S313" s="7"/>
      <c r="T313" s="36"/>
    </row>
    <row r="314" spans="1:20" s="2" customFormat="1" ht="29" x14ac:dyDescent="0.35">
      <c r="A314" s="17"/>
      <c r="B314" s="17"/>
      <c r="C314" s="23"/>
      <c r="D314" s="22" t="s">
        <v>240</v>
      </c>
      <c r="E314" s="22"/>
      <c r="F314" s="7"/>
      <c r="G314" s="7"/>
      <c r="H314" s="4"/>
      <c r="I314" s="7"/>
      <c r="J314" s="4"/>
      <c r="K314" s="7"/>
      <c r="L314" s="4">
        <v>30000000</v>
      </c>
      <c r="M314" s="7"/>
      <c r="N314" s="4"/>
      <c r="O314" s="7"/>
      <c r="P314" s="4"/>
      <c r="Q314" s="7"/>
      <c r="R314" s="4"/>
      <c r="S314" s="7"/>
      <c r="T314" s="36" t="s">
        <v>421</v>
      </c>
    </row>
    <row r="315" spans="1:20" s="18" customFormat="1" ht="29" x14ac:dyDescent="0.35">
      <c r="A315" s="17"/>
      <c r="B315" s="17"/>
      <c r="C315" s="23"/>
      <c r="D315" s="22" t="s">
        <v>357</v>
      </c>
      <c r="E315" s="22"/>
      <c r="F315" s="7"/>
      <c r="G315" s="7"/>
      <c r="H315" s="4">
        <v>39777154</v>
      </c>
      <c r="I315" s="7"/>
      <c r="J315" s="4">
        <v>39777154</v>
      </c>
      <c r="K315" s="7"/>
      <c r="L315" s="4">
        <v>43754869.399999999</v>
      </c>
      <c r="M315" s="7"/>
      <c r="N315" s="4">
        <v>48130356.339999996</v>
      </c>
      <c r="O315" s="7"/>
      <c r="P315" s="4">
        <v>52943391.973999992</v>
      </c>
      <c r="Q315" s="7"/>
      <c r="R315" s="4">
        <v>58237731.171399996</v>
      </c>
      <c r="S315" s="7"/>
      <c r="T315" s="36" t="s">
        <v>419</v>
      </c>
    </row>
    <row r="316" spans="1:20" s="18" customFormat="1" ht="29" x14ac:dyDescent="0.35">
      <c r="A316" s="17"/>
      <c r="B316" s="17"/>
      <c r="C316" s="23"/>
      <c r="D316" s="22" t="s">
        <v>395</v>
      </c>
      <c r="E316" s="22"/>
      <c r="F316" s="7"/>
      <c r="G316" s="7"/>
      <c r="H316" s="4">
        <f>137627190+350000000</f>
        <v>487627190</v>
      </c>
      <c r="I316" s="7"/>
      <c r="J316" s="4">
        <f>144508549.5+367500000</f>
        <v>512008549.5</v>
      </c>
      <c r="K316" s="7"/>
      <c r="L316" s="4">
        <f>151733976.975+385875000</f>
        <v>537608976.97500002</v>
      </c>
      <c r="M316" s="7"/>
      <c r="N316" s="4">
        <f>159320675.82375+405168750</f>
        <v>564489425.82375002</v>
      </c>
      <c r="O316" s="7"/>
      <c r="P316" s="4">
        <f>167286709.614937+425427187.5</f>
        <v>592713897.11493707</v>
      </c>
      <c r="Q316" s="7"/>
      <c r="R316" s="4">
        <f>175651045.095684+446698546.875</f>
        <v>622349591.97068405</v>
      </c>
      <c r="S316" s="7"/>
      <c r="T316" s="36"/>
    </row>
    <row r="317" spans="1:20" s="2" customFormat="1" ht="14.5" x14ac:dyDescent="0.35">
      <c r="A317" s="17"/>
      <c r="B317" s="17"/>
      <c r="C317" s="20"/>
      <c r="D317" s="22"/>
      <c r="E317" s="22"/>
      <c r="F317" s="7"/>
      <c r="G317" s="7"/>
      <c r="H317" s="4"/>
      <c r="I317" s="7"/>
      <c r="J317" s="4"/>
      <c r="K317" s="7"/>
      <c r="L317" s="4"/>
      <c r="M317" s="7"/>
      <c r="N317" s="4"/>
      <c r="O317" s="7"/>
      <c r="P317" s="4"/>
      <c r="Q317" s="7"/>
      <c r="R317" s="4"/>
      <c r="S317" s="7"/>
      <c r="T317" s="36"/>
    </row>
    <row r="318" spans="1:20" s="2" customFormat="1" ht="14.5" x14ac:dyDescent="0.35">
      <c r="A318" s="17"/>
      <c r="B318" s="17"/>
      <c r="C318" s="23"/>
      <c r="D318" s="21" t="s">
        <v>81</v>
      </c>
      <c r="E318" s="22"/>
      <c r="F318" s="7"/>
      <c r="G318" s="7"/>
      <c r="H318" s="4">
        <f>SUM(H319:H320)</f>
        <v>676172900</v>
      </c>
      <c r="I318" s="7"/>
      <c r="J318" s="4">
        <f>SUM(J319:J320)</f>
        <v>1139705900</v>
      </c>
      <c r="K318" s="7"/>
      <c r="L318" s="4">
        <f>SUM(L319:L320)</f>
        <v>789705900</v>
      </c>
      <c r="M318" s="7"/>
      <c r="N318" s="4">
        <f>SUM(N319:N320)</f>
        <v>789705900</v>
      </c>
      <c r="O318" s="7"/>
      <c r="P318" s="4">
        <f>SUM(P319:P320)</f>
        <v>789705900</v>
      </c>
      <c r="Q318" s="7"/>
      <c r="R318" s="4">
        <f>SUM(R319:R320)</f>
        <v>789705900</v>
      </c>
      <c r="S318" s="7"/>
      <c r="T318" s="36"/>
    </row>
    <row r="319" spans="1:20" s="2" customFormat="1" ht="14.5" x14ac:dyDescent="0.35">
      <c r="A319" s="17"/>
      <c r="B319" s="17"/>
      <c r="C319" s="23"/>
      <c r="D319" s="22" t="s">
        <v>61</v>
      </c>
      <c r="E319" s="22"/>
      <c r="F319" s="7"/>
      <c r="G319" s="7"/>
      <c r="H319" s="4">
        <v>676172900</v>
      </c>
      <c r="I319" s="7"/>
      <c r="J319" s="4">
        <v>1139705900</v>
      </c>
      <c r="K319" s="7"/>
      <c r="L319" s="4">
        <v>789705900</v>
      </c>
      <c r="M319" s="7"/>
      <c r="N319" s="4">
        <v>789705900</v>
      </c>
      <c r="O319" s="7"/>
      <c r="P319" s="4">
        <v>789705900</v>
      </c>
      <c r="Q319" s="7"/>
      <c r="R319" s="4">
        <v>789705900</v>
      </c>
      <c r="S319" s="7"/>
      <c r="T319" s="36" t="s">
        <v>414</v>
      </c>
    </row>
    <row r="320" spans="1:20" s="2" customFormat="1" ht="29" x14ac:dyDescent="0.35">
      <c r="A320" s="17"/>
      <c r="B320" s="17"/>
      <c r="C320" s="20"/>
      <c r="D320" s="22" t="s">
        <v>266</v>
      </c>
      <c r="E320" s="7"/>
      <c r="F320" s="7"/>
      <c r="G320" s="7"/>
      <c r="H320" s="4"/>
      <c r="I320" s="7"/>
      <c r="J320" s="4"/>
      <c r="K320" s="7"/>
      <c r="L320" s="4"/>
      <c r="M320" s="7"/>
      <c r="N320" s="4"/>
      <c r="O320" s="7"/>
      <c r="P320" s="4"/>
      <c r="Q320" s="7"/>
      <c r="R320" s="4"/>
      <c r="S320" s="7"/>
      <c r="T320" s="36"/>
    </row>
    <row r="321" spans="1:20" s="2" customFormat="1" ht="14.5" x14ac:dyDescent="0.35">
      <c r="A321" s="17"/>
      <c r="B321" s="17"/>
      <c r="C321" s="20"/>
      <c r="D321" s="22"/>
      <c r="E321" s="7"/>
      <c r="F321" s="7"/>
      <c r="G321" s="7"/>
      <c r="H321" s="4"/>
      <c r="I321" s="7"/>
      <c r="J321" s="4"/>
      <c r="K321" s="7"/>
      <c r="L321" s="4"/>
      <c r="M321" s="7"/>
      <c r="N321" s="4"/>
      <c r="O321" s="7"/>
      <c r="P321" s="4"/>
      <c r="Q321" s="7"/>
      <c r="R321" s="4"/>
      <c r="S321" s="7"/>
      <c r="T321" s="36"/>
    </row>
    <row r="322" spans="1:20" s="2" customFormat="1" ht="14.5" x14ac:dyDescent="0.35">
      <c r="A322" s="7"/>
      <c r="B322" s="17"/>
      <c r="C322" s="20"/>
      <c r="D322" s="21" t="s">
        <v>82</v>
      </c>
      <c r="E322" s="7"/>
      <c r="F322" s="7"/>
      <c r="G322" s="7"/>
      <c r="H322" s="4">
        <f>SUM(H323:H329)</f>
        <v>2133878050</v>
      </c>
      <c r="I322" s="7"/>
      <c r="J322" s="4">
        <f>SUM(J323:J329)</f>
        <v>10634374025</v>
      </c>
      <c r="K322" s="7"/>
      <c r="L322" s="4">
        <f>SUM(L323:L329)</f>
        <v>6513472289.25</v>
      </c>
      <c r="M322" s="7"/>
      <c r="N322" s="4">
        <f>SUM(N323:N329)</f>
        <v>7164819518.1750002</v>
      </c>
      <c r="O322" s="7"/>
      <c r="P322" s="4">
        <f>SUM(P323:P329)</f>
        <v>7881301469.9925003</v>
      </c>
      <c r="Q322" s="7"/>
      <c r="R322" s="4">
        <f>SUM(R323:R329)</f>
        <v>8669431616.9917488</v>
      </c>
      <c r="S322" s="7"/>
      <c r="T322" s="36"/>
    </row>
    <row r="323" spans="1:20" s="2" customFormat="1" ht="29" x14ac:dyDescent="0.35">
      <c r="A323" s="7"/>
      <c r="B323" s="7"/>
      <c r="C323" s="20"/>
      <c r="D323" s="22" t="s">
        <v>267</v>
      </c>
      <c r="E323" s="7"/>
      <c r="F323" s="7"/>
      <c r="G323" s="7"/>
      <c r="H323" s="4"/>
      <c r="I323" s="7"/>
      <c r="J323" s="4"/>
      <c r="K323" s="7"/>
      <c r="L323" s="4"/>
      <c r="M323" s="7"/>
      <c r="N323" s="4"/>
      <c r="O323" s="7"/>
      <c r="P323" s="4"/>
      <c r="Q323" s="7"/>
      <c r="R323" s="4"/>
      <c r="S323" s="7"/>
      <c r="T323" s="36"/>
    </row>
    <row r="324" spans="1:20" s="2" customFormat="1" ht="29" x14ac:dyDescent="0.35">
      <c r="A324" s="7"/>
      <c r="B324" s="7"/>
      <c r="C324" s="20"/>
      <c r="D324" s="22" t="s">
        <v>75</v>
      </c>
      <c r="E324" s="7"/>
      <c r="F324" s="7"/>
      <c r="G324" s="7"/>
      <c r="H324" s="173">
        <v>205852510</v>
      </c>
      <c r="I324" s="174"/>
      <c r="J324" s="173">
        <v>3529447138</v>
      </c>
      <c r="K324" s="171"/>
      <c r="L324" s="173">
        <v>919843195</v>
      </c>
      <c r="M324" s="171"/>
      <c r="N324" s="51">
        <v>1011827514.5</v>
      </c>
      <c r="O324" s="174"/>
      <c r="P324" s="51">
        <v>1113010265.9499998</v>
      </c>
      <c r="Q324" s="171"/>
      <c r="R324" s="173">
        <v>1224311292.5449998</v>
      </c>
      <c r="S324" s="7"/>
      <c r="T324" s="36" t="s">
        <v>490</v>
      </c>
    </row>
    <row r="325" spans="1:20" s="2" customFormat="1" ht="29" x14ac:dyDescent="0.35">
      <c r="A325" s="7"/>
      <c r="B325" s="7"/>
      <c r="C325" s="20"/>
      <c r="D325" s="22" t="s">
        <v>491</v>
      </c>
      <c r="E325" s="7"/>
      <c r="F325" s="7"/>
      <c r="G325" s="7"/>
      <c r="H325" s="39">
        <v>689898565</v>
      </c>
      <c r="I325" s="175"/>
      <c r="J325" s="39">
        <v>2625086079</v>
      </c>
      <c r="K325" s="171"/>
      <c r="L325" s="39">
        <v>2756129070.5</v>
      </c>
      <c r="M325" s="171"/>
      <c r="N325" s="39">
        <v>3031741977.5500002</v>
      </c>
      <c r="O325" s="175"/>
      <c r="P325" s="39">
        <v>3334916175.3050003</v>
      </c>
      <c r="Q325" s="171"/>
      <c r="R325" s="39">
        <v>3668407792.8354998</v>
      </c>
      <c r="S325" s="7"/>
      <c r="T325" s="36" t="s">
        <v>490</v>
      </c>
    </row>
    <row r="326" spans="1:20" s="2" customFormat="1" ht="29" x14ac:dyDescent="0.35">
      <c r="A326" s="7"/>
      <c r="B326" s="7"/>
      <c r="C326" s="20"/>
      <c r="D326" s="22" t="s">
        <v>268</v>
      </c>
      <c r="E326" s="7"/>
      <c r="F326" s="7"/>
      <c r="G326" s="7"/>
      <c r="H326" s="4">
        <v>769591475</v>
      </c>
      <c r="I326" s="7"/>
      <c r="J326" s="4">
        <v>2675661608</v>
      </c>
      <c r="K326" s="7"/>
      <c r="L326" s="4">
        <v>813614418.75</v>
      </c>
      <c r="M326" s="7"/>
      <c r="N326" s="4">
        <v>894975860.625</v>
      </c>
      <c r="O326" s="7"/>
      <c r="P326" s="4">
        <v>984473446.6875</v>
      </c>
      <c r="Q326" s="7"/>
      <c r="R326" s="4">
        <v>1082920791.35625</v>
      </c>
      <c r="S326" s="7"/>
      <c r="T326" s="36" t="s">
        <v>490</v>
      </c>
    </row>
    <row r="327" spans="1:20" s="2" customFormat="1" ht="29" x14ac:dyDescent="0.35">
      <c r="A327" s="7"/>
      <c r="B327" s="7"/>
      <c r="C327" s="20"/>
      <c r="D327" s="22" t="s">
        <v>269</v>
      </c>
      <c r="E327" s="7"/>
      <c r="F327" s="7"/>
      <c r="G327" s="7"/>
      <c r="H327" s="4"/>
      <c r="I327" s="7"/>
      <c r="J327" s="4"/>
      <c r="K327" s="7"/>
      <c r="L327" s="4"/>
      <c r="M327" s="7"/>
      <c r="N327" s="4"/>
      <c r="O327" s="7"/>
      <c r="P327" s="4"/>
      <c r="Q327" s="7"/>
      <c r="R327" s="4"/>
      <c r="S327" s="7"/>
      <c r="T327" s="36" t="s">
        <v>490</v>
      </c>
    </row>
    <row r="328" spans="1:20" s="18" customFormat="1" ht="29" x14ac:dyDescent="0.35">
      <c r="A328" s="7"/>
      <c r="B328" s="7"/>
      <c r="C328" s="20"/>
      <c r="D328" s="22" t="s">
        <v>190</v>
      </c>
      <c r="E328" s="7"/>
      <c r="F328" s="7"/>
      <c r="G328" s="7"/>
      <c r="H328" s="4"/>
      <c r="I328" s="7"/>
      <c r="J328" s="4"/>
      <c r="K328" s="7"/>
      <c r="L328" s="54">
        <v>363000000</v>
      </c>
      <c r="M328" s="36"/>
      <c r="N328" s="54">
        <v>399300000</v>
      </c>
      <c r="O328" s="36"/>
      <c r="P328" s="54">
        <v>439230000</v>
      </c>
      <c r="Q328" s="36"/>
      <c r="R328" s="54">
        <v>483153000</v>
      </c>
      <c r="S328" s="7"/>
      <c r="T328" s="36" t="s">
        <v>490</v>
      </c>
    </row>
    <row r="329" spans="1:20" s="18" customFormat="1" ht="29" x14ac:dyDescent="0.35">
      <c r="A329" s="7"/>
      <c r="B329" s="7"/>
      <c r="C329" s="20"/>
      <c r="D329" s="22" t="s">
        <v>265</v>
      </c>
      <c r="E329" s="7"/>
      <c r="F329" s="7"/>
      <c r="G329" s="7"/>
      <c r="H329" s="4">
        <v>468535500</v>
      </c>
      <c r="I329" s="7"/>
      <c r="J329" s="4">
        <v>1804179200</v>
      </c>
      <c r="K329" s="7"/>
      <c r="L329" s="54">
        <v>1660885605</v>
      </c>
      <c r="M329" s="36"/>
      <c r="N329" s="54">
        <v>1826974165.5</v>
      </c>
      <c r="O329" s="36"/>
      <c r="P329" s="54">
        <v>2009671582.05</v>
      </c>
      <c r="Q329" s="36"/>
      <c r="R329" s="54">
        <v>2210638740.2550001</v>
      </c>
      <c r="S329" s="7"/>
      <c r="T329" s="36" t="s">
        <v>490</v>
      </c>
    </row>
    <row r="330" spans="1:20" s="2" customFormat="1" ht="14.5" x14ac:dyDescent="0.35">
      <c r="A330" s="7"/>
      <c r="B330" s="7"/>
      <c r="C330" s="20"/>
      <c r="D330" s="22"/>
      <c r="E330" s="7"/>
      <c r="F330" s="7"/>
      <c r="G330" s="7"/>
      <c r="H330" s="4"/>
      <c r="I330" s="7"/>
      <c r="J330" s="4"/>
      <c r="K330" s="7"/>
      <c r="L330" s="54"/>
      <c r="M330" s="36"/>
      <c r="N330" s="54"/>
      <c r="O330" s="36"/>
      <c r="P330" s="54"/>
      <c r="Q330" s="36"/>
      <c r="R330" s="54"/>
      <c r="S330" s="7"/>
      <c r="T330" s="36"/>
    </row>
    <row r="331" spans="1:20" s="2" customFormat="1" ht="14.5" x14ac:dyDescent="0.35">
      <c r="A331" s="7"/>
      <c r="B331" s="7"/>
      <c r="C331" s="20"/>
      <c r="D331" s="21" t="s">
        <v>45</v>
      </c>
      <c r="E331" s="7"/>
      <c r="F331" s="7"/>
      <c r="G331" s="7"/>
      <c r="H331" s="4">
        <f>H332</f>
        <v>624999538</v>
      </c>
      <c r="I331" s="7"/>
      <c r="J331" s="4">
        <f>J332</f>
        <v>498749686.05000001</v>
      </c>
      <c r="K331" s="7"/>
      <c r="L331" s="4">
        <f>L332</f>
        <v>524687170.35249996</v>
      </c>
      <c r="M331" s="36"/>
      <c r="N331" s="4">
        <f>N332</f>
        <v>753021528.87012506</v>
      </c>
      <c r="O331" s="36"/>
      <c r="P331" s="4">
        <f>P332</f>
        <v>633982605.3136313</v>
      </c>
      <c r="Q331" s="36"/>
      <c r="R331" s="4">
        <f>R332</f>
        <v>717822735.5793128</v>
      </c>
      <c r="S331" s="7"/>
      <c r="T331" s="36"/>
    </row>
    <row r="332" spans="1:20" s="2" customFormat="1" ht="29" x14ac:dyDescent="0.35">
      <c r="A332" s="7"/>
      <c r="B332" s="7"/>
      <c r="C332" s="20"/>
      <c r="D332" s="22" t="s">
        <v>270</v>
      </c>
      <c r="E332" s="7"/>
      <c r="F332" s="7"/>
      <c r="G332" s="7"/>
      <c r="H332" s="4">
        <v>624999538</v>
      </c>
      <c r="I332" s="7"/>
      <c r="J332" s="4">
        <v>498749686.05000001</v>
      </c>
      <c r="K332" s="7"/>
      <c r="L332" s="4">
        <v>524687170.35249996</v>
      </c>
      <c r="M332" s="36"/>
      <c r="N332" s="4">
        <v>753021528.87012506</v>
      </c>
      <c r="O332" s="36"/>
      <c r="P332" s="4">
        <v>633982605.3136313</v>
      </c>
      <c r="Q332" s="36"/>
      <c r="R332" s="4">
        <v>717822735.5793128</v>
      </c>
      <c r="S332" s="7"/>
      <c r="T332" s="36" t="s">
        <v>463</v>
      </c>
    </row>
    <row r="333" spans="1:20" s="2" customFormat="1" ht="14.5" x14ac:dyDescent="0.35">
      <c r="A333" s="7"/>
      <c r="B333" s="7"/>
      <c r="C333" s="20"/>
      <c r="D333" s="22"/>
      <c r="E333" s="7"/>
      <c r="F333" s="7"/>
      <c r="G333" s="7"/>
      <c r="H333" s="4"/>
      <c r="I333" s="7"/>
      <c r="J333" s="4"/>
      <c r="K333" s="7"/>
      <c r="L333" s="4"/>
      <c r="M333" s="36"/>
      <c r="N333" s="4"/>
      <c r="O333" s="36"/>
      <c r="P333" s="4"/>
      <c r="Q333" s="36"/>
      <c r="R333" s="4"/>
      <c r="S333" s="7"/>
      <c r="T333" s="36"/>
    </row>
    <row r="334" spans="1:20" s="2" customFormat="1" ht="14.5" x14ac:dyDescent="0.35">
      <c r="A334" s="7"/>
      <c r="B334" s="7"/>
      <c r="C334" s="20"/>
      <c r="D334" s="21" t="s">
        <v>275</v>
      </c>
      <c r="E334" s="7"/>
      <c r="F334" s="7"/>
      <c r="G334" s="7"/>
      <c r="H334" s="4">
        <f>SUM(H335:H339)</f>
        <v>269147500</v>
      </c>
      <c r="I334" s="7"/>
      <c r="J334" s="4">
        <f>SUM(J335:J339)</f>
        <v>690011800</v>
      </c>
      <c r="K334" s="7"/>
      <c r="L334" s="4">
        <f>SUM(L335:L339)</f>
        <v>659697660</v>
      </c>
      <c r="M334" s="7"/>
      <c r="N334" s="4">
        <f>SUM(N335:N339)</f>
        <v>725667426</v>
      </c>
      <c r="O334" s="7"/>
      <c r="P334" s="4">
        <f>SUM(P335:P339)</f>
        <v>798234168.60000002</v>
      </c>
      <c r="Q334" s="7"/>
      <c r="R334" s="4">
        <f>SUM(R335:R339)</f>
        <v>878057585.46000028</v>
      </c>
      <c r="S334" s="7"/>
      <c r="T334" s="36"/>
    </row>
    <row r="335" spans="1:20" s="2" customFormat="1" ht="29" x14ac:dyDescent="0.35">
      <c r="A335" s="17"/>
      <c r="B335" s="17"/>
      <c r="C335" s="23"/>
      <c r="D335" s="22" t="s">
        <v>258</v>
      </c>
      <c r="E335" s="22"/>
      <c r="F335" s="7"/>
      <c r="G335" s="7"/>
      <c r="H335" s="4">
        <v>0</v>
      </c>
      <c r="I335" s="7"/>
      <c r="J335" s="4">
        <v>108789100</v>
      </c>
      <c r="K335" s="7"/>
      <c r="L335" s="4">
        <v>144668010</v>
      </c>
      <c r="M335" s="7"/>
      <c r="N335" s="4">
        <v>159134811.00000003</v>
      </c>
      <c r="O335" s="7"/>
      <c r="P335" s="4">
        <v>175048292.10000005</v>
      </c>
      <c r="Q335" s="7"/>
      <c r="R335" s="4">
        <v>192553121.31000006</v>
      </c>
      <c r="S335" s="7"/>
      <c r="T335" s="36" t="s">
        <v>420</v>
      </c>
    </row>
    <row r="336" spans="1:20" s="18" customFormat="1" ht="29" x14ac:dyDescent="0.35">
      <c r="A336" s="7"/>
      <c r="B336" s="7"/>
      <c r="C336" s="20"/>
      <c r="D336" s="22" t="s">
        <v>271</v>
      </c>
      <c r="E336" s="7"/>
      <c r="F336" s="7"/>
      <c r="G336" s="7"/>
      <c r="H336" s="4">
        <v>132093500</v>
      </c>
      <c r="I336" s="7"/>
      <c r="J336" s="4">
        <v>224567500</v>
      </c>
      <c r="K336" s="7"/>
      <c r="L336" s="4">
        <v>276424250</v>
      </c>
      <c r="M336" s="7"/>
      <c r="N336" s="4">
        <v>304066675</v>
      </c>
      <c r="O336" s="7"/>
      <c r="P336" s="4">
        <v>334473342.5</v>
      </c>
      <c r="Q336" s="7"/>
      <c r="R336" s="4">
        <v>367920676.75000006</v>
      </c>
      <c r="S336" s="7"/>
      <c r="T336" s="36" t="s">
        <v>420</v>
      </c>
    </row>
    <row r="337" spans="1:21" s="18" customFormat="1" ht="29" x14ac:dyDescent="0.35">
      <c r="A337" s="7"/>
      <c r="B337" s="7"/>
      <c r="C337" s="20"/>
      <c r="D337" s="22" t="s">
        <v>272</v>
      </c>
      <c r="E337" s="7"/>
      <c r="F337" s="7"/>
      <c r="G337" s="7"/>
      <c r="H337" s="4">
        <v>91264000</v>
      </c>
      <c r="I337" s="7"/>
      <c r="J337" s="4">
        <v>125334000</v>
      </c>
      <c r="K337" s="7"/>
      <c r="L337" s="4">
        <v>137867400</v>
      </c>
      <c r="M337" s="7"/>
      <c r="N337" s="4">
        <v>151654140</v>
      </c>
      <c r="O337" s="7"/>
      <c r="P337" s="4">
        <v>166819554</v>
      </c>
      <c r="Q337" s="7"/>
      <c r="R337" s="4">
        <v>183501509.40000001</v>
      </c>
      <c r="S337" s="7"/>
      <c r="T337" s="36" t="s">
        <v>420</v>
      </c>
    </row>
    <row r="338" spans="1:21" s="18" customFormat="1" ht="29" x14ac:dyDescent="0.35">
      <c r="A338" s="7"/>
      <c r="B338" s="7"/>
      <c r="C338" s="20"/>
      <c r="D338" s="22" t="s">
        <v>273</v>
      </c>
      <c r="E338" s="7"/>
      <c r="F338" s="7"/>
      <c r="G338" s="7"/>
      <c r="H338" s="4">
        <v>45790000</v>
      </c>
      <c r="I338" s="7"/>
      <c r="J338" s="4">
        <v>231321200</v>
      </c>
      <c r="K338" s="7"/>
      <c r="L338" s="4">
        <v>100738000.00000001</v>
      </c>
      <c r="M338" s="7"/>
      <c r="N338" s="4">
        <v>110811800.00000003</v>
      </c>
      <c r="O338" s="7"/>
      <c r="P338" s="4">
        <v>121892980.00000004</v>
      </c>
      <c r="Q338" s="7"/>
      <c r="R338" s="4">
        <v>134082278.00000006</v>
      </c>
      <c r="S338" s="7"/>
      <c r="T338" s="36" t="s">
        <v>420</v>
      </c>
    </row>
    <row r="339" spans="1:21" s="18" customFormat="1" ht="14.5" x14ac:dyDescent="0.35">
      <c r="A339" s="7"/>
      <c r="B339" s="7"/>
      <c r="C339" s="20"/>
      <c r="D339" s="22" t="s">
        <v>274</v>
      </c>
      <c r="E339" s="7"/>
      <c r="F339" s="7"/>
      <c r="G339" s="7"/>
      <c r="H339" s="4"/>
      <c r="I339" s="7"/>
      <c r="J339" s="4"/>
      <c r="K339" s="7"/>
      <c r="L339" s="6"/>
      <c r="M339" s="6"/>
      <c r="N339" s="6"/>
      <c r="O339" s="6"/>
      <c r="P339" s="6"/>
      <c r="Q339" s="6"/>
      <c r="R339" s="6"/>
      <c r="S339" s="7"/>
      <c r="T339" s="36"/>
    </row>
    <row r="340" spans="1:21" s="18" customFormat="1" ht="14.5" x14ac:dyDescent="0.35">
      <c r="A340" s="17"/>
      <c r="B340" s="17"/>
      <c r="C340" s="20"/>
      <c r="D340" s="22"/>
      <c r="E340" s="7"/>
      <c r="F340" s="7"/>
      <c r="G340" s="7"/>
      <c r="H340" s="4"/>
      <c r="I340" s="7"/>
      <c r="J340" s="4"/>
      <c r="K340" s="7"/>
      <c r="L340" s="4"/>
      <c r="M340" s="7"/>
      <c r="N340" s="4"/>
      <c r="O340" s="7"/>
      <c r="P340" s="4"/>
      <c r="Q340" s="7"/>
      <c r="R340" s="4"/>
      <c r="S340" s="7"/>
      <c r="T340" s="36"/>
    </row>
    <row r="341" spans="1:21" s="18" customFormat="1" ht="14.5" x14ac:dyDescent="0.35">
      <c r="A341" s="17"/>
      <c r="B341" s="17"/>
      <c r="C341" s="20"/>
      <c r="D341" s="21" t="s">
        <v>278</v>
      </c>
      <c r="E341" s="7"/>
      <c r="F341" s="7"/>
      <c r="G341" s="7"/>
      <c r="H341" s="4">
        <f>SUM(H342:H348)</f>
        <v>2699155150</v>
      </c>
      <c r="I341" s="7"/>
      <c r="J341" s="4">
        <f>SUM(J342:J348)</f>
        <v>1847783312.5</v>
      </c>
      <c r="K341" s="7"/>
      <c r="L341" s="4">
        <f>SUM(L342:L348)</f>
        <v>2101064228.125</v>
      </c>
      <c r="M341" s="7"/>
      <c r="N341" s="4">
        <f>SUM(N342:N348)</f>
        <v>2190594839.53125</v>
      </c>
      <c r="O341" s="7"/>
      <c r="P341" s="4">
        <f>SUM(P342:P348)</f>
        <v>2239674721.5078125</v>
      </c>
      <c r="Q341" s="7"/>
      <c r="R341" s="4">
        <f>SUM(R342:R348)</f>
        <v>2377563611.5832033</v>
      </c>
      <c r="S341" s="7"/>
      <c r="T341" s="36"/>
    </row>
    <row r="342" spans="1:21" s="18" customFormat="1" ht="29" x14ac:dyDescent="0.35">
      <c r="A342" s="17"/>
      <c r="B342" s="17"/>
      <c r="C342" s="20"/>
      <c r="D342" s="22" t="s">
        <v>257</v>
      </c>
      <c r="E342" s="7"/>
      <c r="F342" s="7"/>
      <c r="G342" s="7"/>
      <c r="H342" s="4">
        <v>248745000</v>
      </c>
      <c r="I342" s="7"/>
      <c r="J342" s="4">
        <v>151945000</v>
      </c>
      <c r="K342" s="7"/>
      <c r="L342" s="4">
        <v>235000000</v>
      </c>
      <c r="M342" s="7"/>
      <c r="N342" s="4">
        <v>249000000</v>
      </c>
      <c r="O342" s="7"/>
      <c r="P342" s="4">
        <v>185900000</v>
      </c>
      <c r="Q342" s="7"/>
      <c r="R342" s="4">
        <v>204490000</v>
      </c>
      <c r="S342" s="176"/>
      <c r="T342" s="176" t="s">
        <v>421</v>
      </c>
    </row>
    <row r="343" spans="1:21" s="18" customFormat="1" ht="29" x14ac:dyDescent="0.35">
      <c r="A343" s="17"/>
      <c r="B343" s="17"/>
      <c r="C343" s="20"/>
      <c r="D343" s="22" t="s">
        <v>257</v>
      </c>
      <c r="E343" s="7"/>
      <c r="F343" s="7"/>
      <c r="G343" s="7"/>
      <c r="H343" s="4">
        <v>928690000</v>
      </c>
      <c r="I343" s="7"/>
      <c r="J343" s="4">
        <v>208680000</v>
      </c>
      <c r="K343" s="7"/>
      <c r="L343" s="4">
        <v>229548000</v>
      </c>
      <c r="M343" s="7"/>
      <c r="N343" s="4">
        <v>252502800</v>
      </c>
      <c r="O343" s="7"/>
      <c r="P343" s="4">
        <v>277753080</v>
      </c>
      <c r="Q343" s="7"/>
      <c r="R343" s="4">
        <v>305528388</v>
      </c>
      <c r="S343" s="176"/>
      <c r="T343" s="176" t="s">
        <v>419</v>
      </c>
      <c r="U343" s="66"/>
    </row>
    <row r="344" spans="1:21" s="18" customFormat="1" ht="29" x14ac:dyDescent="0.35">
      <c r="A344" s="17"/>
      <c r="B344" s="17"/>
      <c r="C344" s="20"/>
      <c r="D344" s="22" t="s">
        <v>276</v>
      </c>
      <c r="E344" s="7"/>
      <c r="F344" s="7"/>
      <c r="G344" s="7"/>
      <c r="H344" s="4"/>
      <c r="I344" s="7"/>
      <c r="J344" s="4"/>
      <c r="K344" s="7"/>
      <c r="L344" s="4"/>
      <c r="M344" s="7"/>
      <c r="N344" s="4"/>
      <c r="O344" s="7"/>
      <c r="P344" s="4"/>
      <c r="Q344" s="7"/>
      <c r="R344" s="4"/>
      <c r="S344" s="7"/>
      <c r="T344" s="36"/>
      <c r="U344" s="66"/>
    </row>
    <row r="345" spans="1:21" s="18" customFormat="1" ht="29" x14ac:dyDescent="0.35">
      <c r="A345" s="17"/>
      <c r="B345" s="17"/>
      <c r="C345" s="20"/>
      <c r="D345" s="22" t="s">
        <v>277</v>
      </c>
      <c r="E345" s="7"/>
      <c r="F345" s="7"/>
      <c r="G345" s="7"/>
      <c r="H345" s="4"/>
      <c r="I345" s="7"/>
      <c r="J345" s="4"/>
      <c r="K345" s="7"/>
      <c r="L345" s="4"/>
      <c r="M345" s="7"/>
      <c r="N345" s="4"/>
      <c r="O345" s="7"/>
      <c r="P345" s="4"/>
      <c r="Q345" s="7"/>
      <c r="R345" s="4"/>
      <c r="S345" s="7"/>
      <c r="T345" s="36"/>
    </row>
    <row r="346" spans="1:21" s="18" customFormat="1" ht="29" x14ac:dyDescent="0.35">
      <c r="A346" s="17"/>
      <c r="B346" s="17"/>
      <c r="C346" s="20"/>
      <c r="D346" s="22" t="s">
        <v>56</v>
      </c>
      <c r="E346" s="7"/>
      <c r="F346" s="7"/>
      <c r="G346" s="7"/>
      <c r="H346" s="4">
        <v>1416341250</v>
      </c>
      <c r="I346" s="7"/>
      <c r="J346" s="4">
        <v>1487158312.5</v>
      </c>
      <c r="K346" s="7"/>
      <c r="L346" s="4">
        <v>1561516228.125</v>
      </c>
      <c r="M346" s="7"/>
      <c r="N346" s="4">
        <v>1639592039.53125</v>
      </c>
      <c r="O346" s="7"/>
      <c r="P346" s="4">
        <v>1721571641.5078125</v>
      </c>
      <c r="Q346" s="7"/>
      <c r="R346" s="4">
        <v>1807650223.5832031</v>
      </c>
      <c r="S346" s="7"/>
      <c r="T346" s="36"/>
    </row>
    <row r="347" spans="1:21" s="18" customFormat="1" ht="42" x14ac:dyDescent="0.35">
      <c r="A347" s="17"/>
      <c r="B347" s="17"/>
      <c r="C347" s="20"/>
      <c r="D347" s="177" t="s">
        <v>422</v>
      </c>
      <c r="E347" s="7"/>
      <c r="F347" s="7"/>
      <c r="G347" s="7"/>
      <c r="H347" s="4">
        <v>105378900</v>
      </c>
      <c r="I347" s="7"/>
      <c r="J347" s="4">
        <v>0</v>
      </c>
      <c r="K347" s="7"/>
      <c r="L347" s="4">
        <v>45000000</v>
      </c>
      <c r="M347" s="7"/>
      <c r="N347" s="4">
        <v>49500000</v>
      </c>
      <c r="O347" s="7"/>
      <c r="P347" s="4">
        <v>54450000</v>
      </c>
      <c r="Q347" s="7"/>
      <c r="R347" s="4">
        <v>59895000</v>
      </c>
      <c r="S347" s="7"/>
      <c r="T347" s="176" t="s">
        <v>421</v>
      </c>
    </row>
    <row r="348" spans="1:21" s="18" customFormat="1" ht="28" x14ac:dyDescent="0.35">
      <c r="A348" s="17"/>
      <c r="B348" s="17"/>
      <c r="C348" s="20"/>
      <c r="D348" s="177" t="s">
        <v>351</v>
      </c>
      <c r="E348" s="7"/>
      <c r="F348" s="7"/>
      <c r="G348" s="7"/>
      <c r="H348" s="4"/>
      <c r="I348" s="7"/>
      <c r="J348" s="4"/>
      <c r="K348" s="7"/>
      <c r="L348" s="178">
        <v>30000000</v>
      </c>
      <c r="M348" s="7"/>
      <c r="N348" s="4"/>
      <c r="O348" s="7"/>
      <c r="P348" s="4"/>
      <c r="Q348" s="7"/>
      <c r="R348" s="4"/>
      <c r="S348" s="7"/>
      <c r="T348" s="176" t="s">
        <v>421</v>
      </c>
    </row>
    <row r="349" spans="1:21" s="18" customFormat="1" ht="14.5" x14ac:dyDescent="0.35">
      <c r="A349" s="17"/>
      <c r="B349" s="17"/>
      <c r="C349" s="20"/>
      <c r="D349" s="34"/>
      <c r="E349" s="6"/>
      <c r="F349" s="7"/>
      <c r="G349" s="7"/>
      <c r="H349" s="4"/>
      <c r="I349" s="7"/>
      <c r="J349" s="4"/>
      <c r="K349" s="7"/>
      <c r="L349" s="4"/>
      <c r="M349" s="7"/>
      <c r="N349" s="4"/>
      <c r="O349" s="7"/>
      <c r="P349" s="4"/>
      <c r="Q349" s="7"/>
      <c r="R349" s="4"/>
      <c r="S349" s="7"/>
      <c r="T349" s="36"/>
    </row>
    <row r="350" spans="1:21" s="18" customFormat="1" ht="14.5" x14ac:dyDescent="0.35">
      <c r="A350" s="17"/>
      <c r="B350" s="17"/>
      <c r="C350" s="20"/>
      <c r="D350" s="21" t="s">
        <v>47</v>
      </c>
      <c r="E350" s="6"/>
      <c r="F350" s="7"/>
      <c r="G350" s="7"/>
      <c r="H350" s="4">
        <f>SUM(H351:H352)</f>
        <v>403834700</v>
      </c>
      <c r="I350" s="7"/>
      <c r="J350" s="4">
        <f>SUM(J351:J352)</f>
        <v>320349300</v>
      </c>
      <c r="K350" s="7"/>
      <c r="L350" s="4">
        <f>SUM(L351:L352)</f>
        <v>352384230</v>
      </c>
      <c r="M350" s="7"/>
      <c r="N350" s="4">
        <f>SUM(N351:N352)</f>
        <v>387622653</v>
      </c>
      <c r="O350" s="7"/>
      <c r="P350" s="4">
        <f>SUM(P351:P352)</f>
        <v>426384918.29999995</v>
      </c>
      <c r="Q350" s="7"/>
      <c r="R350" s="4">
        <f>SUM(R351:R352)</f>
        <v>469023410.13</v>
      </c>
      <c r="S350" s="7"/>
      <c r="T350" s="36"/>
    </row>
    <row r="351" spans="1:21" s="18" customFormat="1" ht="29" x14ac:dyDescent="0.35">
      <c r="A351" s="17"/>
      <c r="B351" s="17"/>
      <c r="C351" s="20"/>
      <c r="D351" s="22" t="s">
        <v>79</v>
      </c>
      <c r="E351" s="7"/>
      <c r="F351" s="7"/>
      <c r="G351" s="7"/>
      <c r="H351" s="4"/>
      <c r="I351" s="7"/>
      <c r="J351" s="4"/>
      <c r="K351" s="7"/>
      <c r="L351" s="6"/>
      <c r="M351" s="6"/>
      <c r="N351" s="6"/>
      <c r="O351" s="6"/>
      <c r="P351" s="6"/>
      <c r="Q351" s="6"/>
      <c r="R351" s="6"/>
      <c r="S351" s="7"/>
      <c r="T351" s="36"/>
    </row>
    <row r="352" spans="1:21" s="18" customFormat="1" ht="35.25" customHeight="1" x14ac:dyDescent="0.35">
      <c r="A352" s="17"/>
      <c r="B352" s="17"/>
      <c r="C352" s="20"/>
      <c r="D352" s="22" t="s">
        <v>279</v>
      </c>
      <c r="E352" s="7"/>
      <c r="F352" s="7"/>
      <c r="G352" s="7"/>
      <c r="H352" s="4">
        <v>403834700</v>
      </c>
      <c r="I352" s="7"/>
      <c r="J352" s="4">
        <v>320349300</v>
      </c>
      <c r="K352" s="7"/>
      <c r="L352" s="6">
        <v>352384230</v>
      </c>
      <c r="M352" s="6"/>
      <c r="N352" s="6">
        <v>387622653</v>
      </c>
      <c r="O352" s="6"/>
      <c r="P352" s="6">
        <v>426384918.29999995</v>
      </c>
      <c r="Q352" s="6"/>
      <c r="R352" s="6">
        <v>469023410.13</v>
      </c>
      <c r="S352" s="7"/>
      <c r="T352" s="36" t="s">
        <v>420</v>
      </c>
    </row>
    <row r="353" spans="1:20" s="18" customFormat="1" ht="14.5" x14ac:dyDescent="0.35">
      <c r="A353" s="17"/>
      <c r="B353" s="17"/>
      <c r="C353" s="20"/>
      <c r="D353" s="22"/>
      <c r="E353" s="7"/>
      <c r="F353" s="7"/>
      <c r="G353" s="7"/>
      <c r="H353" s="4"/>
      <c r="I353" s="7"/>
      <c r="J353" s="4"/>
      <c r="K353" s="7"/>
      <c r="L353" s="6"/>
      <c r="M353" s="6"/>
      <c r="N353" s="6"/>
      <c r="O353" s="6"/>
      <c r="P353" s="6"/>
      <c r="Q353" s="6"/>
      <c r="R353" s="6"/>
      <c r="S353" s="7"/>
      <c r="T353" s="36"/>
    </row>
    <row r="354" spans="1:20" s="18" customFormat="1" ht="14.5" x14ac:dyDescent="0.35">
      <c r="A354" s="17"/>
      <c r="B354" s="17"/>
      <c r="C354" s="20"/>
      <c r="D354" s="21" t="s">
        <v>50</v>
      </c>
      <c r="E354" s="7"/>
      <c r="F354" s="7"/>
      <c r="G354" s="7"/>
      <c r="H354" s="4">
        <f>SUM(H355:H374)</f>
        <v>20066471252</v>
      </c>
      <c r="I354" s="7"/>
      <c r="J354" s="4">
        <f>SUM(J355:J374)</f>
        <v>26059730557.700001</v>
      </c>
      <c r="K354" s="7"/>
      <c r="L354" s="4">
        <f>SUM(L355:L374)</f>
        <v>24487827864.119999</v>
      </c>
      <c r="M354" s="6"/>
      <c r="N354" s="4">
        <f>SUM(N355:N374)</f>
        <v>17568812939.031998</v>
      </c>
      <c r="O354" s="6"/>
      <c r="P354" s="4">
        <f>SUM(P355:P374)</f>
        <v>18945245249.835201</v>
      </c>
      <c r="Q354" s="6"/>
      <c r="R354" s="4">
        <f>SUM(R355:R374)</f>
        <v>25970748921.318718</v>
      </c>
      <c r="S354" s="7"/>
      <c r="T354" s="36"/>
    </row>
    <row r="355" spans="1:20" s="18" customFormat="1" ht="14.5" x14ac:dyDescent="0.35">
      <c r="A355" s="17"/>
      <c r="B355" s="17"/>
      <c r="C355" s="20"/>
      <c r="D355" s="34" t="s">
        <v>62</v>
      </c>
      <c r="E355" s="7"/>
      <c r="F355" s="7"/>
      <c r="G355" s="7"/>
      <c r="H355" s="4">
        <v>80011607</v>
      </c>
      <c r="I355" s="7"/>
      <c r="J355" s="4">
        <v>338012767.69999999</v>
      </c>
      <c r="K355" s="7"/>
      <c r="L355" s="4">
        <v>371814044.47000003</v>
      </c>
      <c r="M355" s="6"/>
      <c r="N355" s="4">
        <v>408995448.917</v>
      </c>
      <c r="O355" s="6"/>
      <c r="P355" s="4">
        <v>449894993.80869997</v>
      </c>
      <c r="Q355" s="6"/>
      <c r="R355" s="4">
        <v>494884493.18957001</v>
      </c>
      <c r="S355" s="7"/>
      <c r="T355" s="36" t="s">
        <v>446</v>
      </c>
    </row>
    <row r="356" spans="1:20" s="18" customFormat="1" ht="14.5" x14ac:dyDescent="0.35">
      <c r="A356" s="17"/>
      <c r="B356" s="17"/>
      <c r="C356" s="20"/>
      <c r="D356" s="34" t="s">
        <v>62</v>
      </c>
      <c r="E356" s="7"/>
      <c r="F356" s="7"/>
      <c r="G356" s="7"/>
      <c r="H356" s="4">
        <v>894822325</v>
      </c>
      <c r="I356" s="7"/>
      <c r="J356" s="4">
        <v>144822575</v>
      </c>
      <c r="K356" s="7"/>
      <c r="L356" s="4">
        <v>144822575</v>
      </c>
      <c r="M356" s="6"/>
      <c r="N356" s="4">
        <v>144822575</v>
      </c>
      <c r="O356" s="6"/>
      <c r="P356" s="4">
        <v>158387410</v>
      </c>
      <c r="Q356" s="6"/>
      <c r="R356" s="4">
        <v>163235687.5</v>
      </c>
      <c r="S356" s="7"/>
      <c r="T356" s="36" t="s">
        <v>414</v>
      </c>
    </row>
    <row r="357" spans="1:20" s="18" customFormat="1" ht="29" x14ac:dyDescent="0.35">
      <c r="A357" s="17"/>
      <c r="B357" s="17"/>
      <c r="C357" s="20"/>
      <c r="D357" s="22" t="s">
        <v>280</v>
      </c>
      <c r="E357" s="6"/>
      <c r="F357" s="7"/>
      <c r="G357" s="7"/>
      <c r="H357" s="4">
        <v>34381536</v>
      </c>
      <c r="I357" s="7"/>
      <c r="J357" s="4">
        <v>465220599.5</v>
      </c>
      <c r="K357" s="7"/>
      <c r="L357" s="4">
        <v>548000000</v>
      </c>
      <c r="M357" s="7"/>
      <c r="N357" s="4">
        <v>565000000</v>
      </c>
      <c r="O357" s="7"/>
      <c r="P357" s="4">
        <v>585000000</v>
      </c>
      <c r="Q357" s="7"/>
      <c r="R357" s="4">
        <v>602500000</v>
      </c>
      <c r="S357" s="7"/>
      <c r="T357" s="36" t="s">
        <v>455</v>
      </c>
    </row>
    <row r="358" spans="1:20" s="18" customFormat="1" ht="29" x14ac:dyDescent="0.35">
      <c r="A358" s="17"/>
      <c r="B358" s="17"/>
      <c r="C358" s="20"/>
      <c r="D358" s="22" t="s">
        <v>281</v>
      </c>
      <c r="E358" s="7"/>
      <c r="F358" s="7"/>
      <c r="G358" s="7"/>
      <c r="H358" s="4">
        <v>0</v>
      </c>
      <c r="I358" s="7"/>
      <c r="J358" s="4">
        <v>120000000</v>
      </c>
      <c r="K358" s="7"/>
      <c r="L358" s="4">
        <v>125000000</v>
      </c>
      <c r="M358" s="7"/>
      <c r="N358" s="4">
        <v>130000000</v>
      </c>
      <c r="O358" s="7"/>
      <c r="P358" s="4">
        <v>135000000</v>
      </c>
      <c r="Q358" s="7"/>
      <c r="R358" s="4">
        <v>140000000</v>
      </c>
      <c r="S358" s="7"/>
      <c r="T358" s="36"/>
    </row>
    <row r="359" spans="1:20" s="18" customFormat="1" ht="29" x14ac:dyDescent="0.35">
      <c r="A359" s="17"/>
      <c r="B359" s="17"/>
      <c r="C359" s="20"/>
      <c r="D359" s="22" t="s">
        <v>282</v>
      </c>
      <c r="E359" s="7"/>
      <c r="F359" s="7"/>
      <c r="G359" s="7"/>
      <c r="H359" s="4">
        <v>68572600</v>
      </c>
      <c r="I359" s="7"/>
      <c r="J359" s="4">
        <v>70000000</v>
      </c>
      <c r="K359" s="7"/>
      <c r="L359" s="4">
        <v>88885000</v>
      </c>
      <c r="M359" s="7"/>
      <c r="N359" s="4">
        <v>97773500</v>
      </c>
      <c r="O359" s="7"/>
      <c r="P359" s="4">
        <v>107550650</v>
      </c>
      <c r="Q359" s="7"/>
      <c r="R359" s="4">
        <v>118305000</v>
      </c>
      <c r="S359" s="7"/>
      <c r="T359" s="36" t="s">
        <v>455</v>
      </c>
    </row>
    <row r="360" spans="1:20" s="18" customFormat="1" ht="29" x14ac:dyDescent="0.35">
      <c r="A360" s="17"/>
      <c r="B360" s="17"/>
      <c r="C360" s="20"/>
      <c r="D360" s="22" t="s">
        <v>282</v>
      </c>
      <c r="E360" s="7"/>
      <c r="F360" s="7"/>
      <c r="G360" s="7"/>
      <c r="H360" s="4">
        <v>240420500</v>
      </c>
      <c r="I360" s="7"/>
      <c r="J360" s="4">
        <v>240420500</v>
      </c>
      <c r="K360" s="7"/>
      <c r="L360" s="4">
        <v>240420500</v>
      </c>
      <c r="M360" s="7"/>
      <c r="N360" s="4">
        <v>279855496</v>
      </c>
      <c r="O360" s="7"/>
      <c r="P360" s="4">
        <v>343215125</v>
      </c>
      <c r="Q360" s="7"/>
      <c r="R360" s="4">
        <v>452878597.5</v>
      </c>
      <c r="S360" s="7"/>
      <c r="T360" s="36" t="s">
        <v>414</v>
      </c>
    </row>
    <row r="361" spans="1:20" s="18" customFormat="1" ht="29" x14ac:dyDescent="0.35">
      <c r="A361" s="17"/>
      <c r="B361" s="17"/>
      <c r="C361" s="20"/>
      <c r="D361" s="22" t="s">
        <v>266</v>
      </c>
      <c r="E361" s="7"/>
      <c r="F361" s="7"/>
      <c r="G361" s="7"/>
      <c r="H361" s="4">
        <v>870446665</v>
      </c>
      <c r="I361" s="7"/>
      <c r="J361" s="4">
        <v>1057491331.5</v>
      </c>
      <c r="K361" s="7"/>
      <c r="L361" s="4">
        <v>1163240464.6500001</v>
      </c>
      <c r="M361" s="7"/>
      <c r="N361" s="4">
        <v>1279564511.115</v>
      </c>
      <c r="O361" s="7"/>
      <c r="P361" s="4">
        <v>1407520962.2265</v>
      </c>
      <c r="Q361" s="7"/>
      <c r="R361" s="4">
        <v>1548273058.4491501</v>
      </c>
      <c r="S361" s="7"/>
      <c r="T361" s="36" t="s">
        <v>446</v>
      </c>
    </row>
    <row r="362" spans="1:20" s="18" customFormat="1" ht="29" x14ac:dyDescent="0.35">
      <c r="A362" s="17"/>
      <c r="B362" s="17"/>
      <c r="C362" s="20"/>
      <c r="D362" s="22" t="s">
        <v>283</v>
      </c>
      <c r="E362" s="7"/>
      <c r="F362" s="7"/>
      <c r="G362" s="7"/>
      <c r="H362" s="4">
        <v>1099280000</v>
      </c>
      <c r="I362" s="7"/>
      <c r="J362" s="4">
        <v>1334207984</v>
      </c>
      <c r="K362" s="7"/>
      <c r="L362" s="4">
        <v>1471763000</v>
      </c>
      <c r="M362" s="7"/>
      <c r="N362" s="4">
        <v>1606438900</v>
      </c>
      <c r="O362" s="7"/>
      <c r="P362" s="4">
        <v>1754582600</v>
      </c>
      <c r="Q362" s="7"/>
      <c r="R362" s="4">
        <v>1842540700</v>
      </c>
      <c r="S362" s="7"/>
      <c r="T362" s="36"/>
    </row>
    <row r="363" spans="1:20" s="18" customFormat="1" ht="29" x14ac:dyDescent="0.35">
      <c r="A363" s="17"/>
      <c r="B363" s="17"/>
      <c r="C363" s="20"/>
      <c r="D363" s="22" t="s">
        <v>283</v>
      </c>
      <c r="E363" s="7"/>
      <c r="F363" s="7"/>
      <c r="G363" s="7"/>
      <c r="H363" s="4">
        <v>1099280000</v>
      </c>
      <c r="I363" s="7"/>
      <c r="J363" s="4">
        <v>1099280000</v>
      </c>
      <c r="K363" s="7"/>
      <c r="L363" s="4">
        <v>1099280000</v>
      </c>
      <c r="M363" s="7"/>
      <c r="N363" s="4">
        <v>1099280000</v>
      </c>
      <c r="O363" s="7"/>
      <c r="P363" s="4">
        <v>1105794750</v>
      </c>
      <c r="Q363" s="7"/>
      <c r="R363" s="4">
        <v>1105794750</v>
      </c>
      <c r="S363" s="7"/>
      <c r="T363" s="36" t="s">
        <v>414</v>
      </c>
    </row>
    <row r="364" spans="1:20" s="18" customFormat="1" ht="29" x14ac:dyDescent="0.35">
      <c r="A364" s="17"/>
      <c r="B364" s="17"/>
      <c r="C364" s="20"/>
      <c r="D364" s="22" t="s">
        <v>284</v>
      </c>
      <c r="E364" s="7"/>
      <c r="F364" s="7"/>
      <c r="G364" s="7"/>
      <c r="H364" s="4">
        <v>538911755</v>
      </c>
      <c r="I364" s="7"/>
      <c r="J364" s="4">
        <v>540000000</v>
      </c>
      <c r="K364" s="7"/>
      <c r="L364" s="4">
        <v>594000000</v>
      </c>
      <c r="M364" s="7"/>
      <c r="N364" s="4">
        <v>653400000</v>
      </c>
      <c r="O364" s="7"/>
      <c r="P364" s="4">
        <v>718740000</v>
      </c>
      <c r="Q364" s="7"/>
      <c r="R364" s="4">
        <v>790614000</v>
      </c>
      <c r="S364" s="7"/>
      <c r="T364" s="36" t="s">
        <v>455</v>
      </c>
    </row>
    <row r="365" spans="1:20" s="18" customFormat="1" ht="27" customHeight="1" x14ac:dyDescent="0.35">
      <c r="A365" s="17"/>
      <c r="B365" s="17"/>
      <c r="C365" s="20"/>
      <c r="D365" s="22" t="s">
        <v>285</v>
      </c>
      <c r="E365" s="7"/>
      <c r="F365" s="7"/>
      <c r="G365" s="7"/>
      <c r="H365" s="4">
        <v>747744676</v>
      </c>
      <c r="I365" s="7"/>
      <c r="J365" s="4">
        <v>125000000</v>
      </c>
      <c r="K365" s="7"/>
      <c r="L365" s="4">
        <v>137500000</v>
      </c>
      <c r="M365" s="7"/>
      <c r="N365" s="4">
        <v>151250000</v>
      </c>
      <c r="O365" s="7"/>
      <c r="P365" s="4">
        <v>166375000</v>
      </c>
      <c r="Q365" s="7"/>
      <c r="R365" s="4">
        <v>183012500</v>
      </c>
      <c r="S365" s="7"/>
      <c r="T365" s="36" t="s">
        <v>455</v>
      </c>
    </row>
    <row r="366" spans="1:20" s="18" customFormat="1" ht="27" customHeight="1" x14ac:dyDescent="0.35">
      <c r="A366" s="17"/>
      <c r="B366" s="17"/>
      <c r="C366" s="20"/>
      <c r="D366" s="22" t="s">
        <v>286</v>
      </c>
      <c r="E366" s="7"/>
      <c r="F366" s="7"/>
      <c r="G366" s="7"/>
      <c r="H366" s="4"/>
      <c r="I366" s="7"/>
      <c r="J366" s="4"/>
      <c r="K366" s="7"/>
      <c r="L366" s="4"/>
      <c r="M366" s="7"/>
      <c r="N366" s="4"/>
      <c r="O366" s="7"/>
      <c r="P366" s="4"/>
      <c r="Q366" s="7"/>
      <c r="R366" s="4"/>
      <c r="S366" s="7"/>
      <c r="T366" s="36"/>
    </row>
    <row r="367" spans="1:20" s="18" customFormat="1" ht="27" customHeight="1" x14ac:dyDescent="0.35">
      <c r="A367" s="17"/>
      <c r="B367" s="17"/>
      <c r="C367" s="20"/>
      <c r="D367" s="22" t="s">
        <v>287</v>
      </c>
      <c r="E367" s="7"/>
      <c r="F367" s="7"/>
      <c r="G367" s="7"/>
      <c r="H367" s="4">
        <v>97099588</v>
      </c>
      <c r="I367" s="7"/>
      <c r="J367" s="4">
        <v>173274800</v>
      </c>
      <c r="K367" s="7"/>
      <c r="L367" s="4">
        <v>190602280</v>
      </c>
      <c r="M367" s="7"/>
      <c r="N367" s="4">
        <v>209662508</v>
      </c>
      <c r="O367" s="7"/>
      <c r="P367" s="4">
        <v>230628758.80000001</v>
      </c>
      <c r="Q367" s="7"/>
      <c r="R367" s="4">
        <v>253691634.68000001</v>
      </c>
      <c r="S367" s="7"/>
      <c r="T367" s="36" t="s">
        <v>455</v>
      </c>
    </row>
    <row r="368" spans="1:20" s="18" customFormat="1" ht="27" customHeight="1" x14ac:dyDescent="0.35">
      <c r="A368" s="17"/>
      <c r="B368" s="17"/>
      <c r="C368" s="20"/>
      <c r="D368" s="22" t="s">
        <v>288</v>
      </c>
      <c r="E368" s="6"/>
      <c r="F368" s="7"/>
      <c r="G368" s="7"/>
      <c r="H368" s="4"/>
      <c r="I368" s="7"/>
      <c r="J368" s="4"/>
      <c r="K368" s="7"/>
      <c r="L368" s="4"/>
      <c r="M368" s="7"/>
      <c r="N368" s="4"/>
      <c r="O368" s="7"/>
      <c r="P368" s="4"/>
      <c r="Q368" s="7"/>
      <c r="R368" s="4"/>
      <c r="S368" s="7"/>
      <c r="T368" s="36"/>
    </row>
    <row r="369" spans="1:21" s="18" customFormat="1" ht="27" customHeight="1" x14ac:dyDescent="0.35">
      <c r="A369" s="17"/>
      <c r="B369" s="17"/>
      <c r="C369" s="20"/>
      <c r="D369" s="22" t="s">
        <v>289</v>
      </c>
      <c r="E369" s="7"/>
      <c r="F369" s="7"/>
      <c r="G369" s="7"/>
      <c r="H369" s="4"/>
      <c r="I369" s="7"/>
      <c r="J369" s="4">
        <v>85000000</v>
      </c>
      <c r="K369" s="7"/>
      <c r="L369" s="4">
        <v>93500000</v>
      </c>
      <c r="M369" s="7"/>
      <c r="N369" s="4">
        <v>102850000</v>
      </c>
      <c r="O369" s="7"/>
      <c r="P369" s="4">
        <v>113135000</v>
      </c>
      <c r="Q369" s="7"/>
      <c r="R369" s="4">
        <v>124448500</v>
      </c>
      <c r="S369" s="7"/>
      <c r="T369" s="36" t="s">
        <v>455</v>
      </c>
    </row>
    <row r="370" spans="1:21" s="18" customFormat="1" ht="29" x14ac:dyDescent="0.35">
      <c r="A370" s="17"/>
      <c r="B370" s="17"/>
      <c r="C370" s="20"/>
      <c r="D370" s="22" t="s">
        <v>342</v>
      </c>
      <c r="E370" s="7"/>
      <c r="F370" s="7"/>
      <c r="G370" s="7"/>
      <c r="H370" s="4">
        <f>11000000000+104000000+49500000</f>
        <v>11153500000</v>
      </c>
      <c r="I370" s="7"/>
      <c r="J370" s="4">
        <f>12500000000+75000000+50000000</f>
        <v>12625000000</v>
      </c>
      <c r="K370" s="7"/>
      <c r="L370" s="4">
        <f>10000000000+85000000+50000000</f>
        <v>10135000000</v>
      </c>
      <c r="M370" s="7"/>
      <c r="N370" s="4">
        <f>11000000+95000000+50000000</f>
        <v>156000000</v>
      </c>
      <c r="O370" s="7"/>
      <c r="P370" s="4">
        <f>11000000+100000000+50000000</f>
        <v>161000000</v>
      </c>
      <c r="Q370" s="7"/>
      <c r="R370" s="4">
        <f>11000000+105000000+50000000</f>
        <v>166000000</v>
      </c>
      <c r="S370" s="7"/>
      <c r="T370" s="36"/>
    </row>
    <row r="371" spans="1:21" s="18" customFormat="1" ht="43.5" x14ac:dyDescent="0.35">
      <c r="A371" s="17"/>
      <c r="B371" s="17"/>
      <c r="C371" s="20"/>
      <c r="D371" s="22" t="s">
        <v>343</v>
      </c>
      <c r="E371" s="7"/>
      <c r="F371" s="7"/>
      <c r="G371" s="7"/>
      <c r="H371" s="4">
        <v>1882000000</v>
      </c>
      <c r="I371" s="7"/>
      <c r="J371" s="4">
        <v>1882000000</v>
      </c>
      <c r="K371" s="7"/>
      <c r="L371" s="4">
        <v>2134000000</v>
      </c>
      <c r="M371" s="7"/>
      <c r="N371" s="4">
        <v>2438920000</v>
      </c>
      <c r="O371" s="7"/>
      <c r="P371" s="4">
        <v>2438920000</v>
      </c>
      <c r="Q371" s="7"/>
      <c r="R371" s="4">
        <v>8008120000</v>
      </c>
      <c r="S371" s="7"/>
      <c r="T371" s="36"/>
    </row>
    <row r="372" spans="1:21" s="18" customFormat="1" ht="29" x14ac:dyDescent="0.35">
      <c r="A372" s="17"/>
      <c r="B372" s="17"/>
      <c r="C372" s="20"/>
      <c r="D372" s="22" t="s">
        <v>344</v>
      </c>
      <c r="E372" s="7"/>
      <c r="F372" s="7"/>
      <c r="G372" s="7"/>
      <c r="H372" s="4">
        <v>1260000000</v>
      </c>
      <c r="I372" s="7"/>
      <c r="J372" s="4">
        <v>1260000000</v>
      </c>
      <c r="K372" s="7"/>
      <c r="L372" s="4">
        <v>1500000000</v>
      </c>
      <c r="M372" s="7"/>
      <c r="N372" s="4">
        <v>1650000000</v>
      </c>
      <c r="O372" s="7"/>
      <c r="P372" s="4">
        <v>1815000000</v>
      </c>
      <c r="Q372" s="7"/>
      <c r="R372" s="4">
        <v>1996500000</v>
      </c>
      <c r="S372" s="7"/>
      <c r="T372" s="36" t="s">
        <v>455</v>
      </c>
    </row>
    <row r="373" spans="1:21" s="18" customFormat="1" ht="29" x14ac:dyDescent="0.35">
      <c r="A373" s="17"/>
      <c r="B373" s="17"/>
      <c r="C373" s="20"/>
      <c r="D373" s="22" t="s">
        <v>380</v>
      </c>
      <c r="E373" s="7"/>
      <c r="F373" s="7"/>
      <c r="G373" s="7"/>
      <c r="H373" s="4"/>
      <c r="I373" s="7"/>
      <c r="J373" s="4">
        <v>4200000000</v>
      </c>
      <c r="K373" s="7"/>
      <c r="L373" s="4">
        <v>4120000000</v>
      </c>
      <c r="M373" s="6"/>
      <c r="N373" s="4">
        <v>6232000000</v>
      </c>
      <c r="O373" s="7"/>
      <c r="P373" s="4">
        <v>6855200000</v>
      </c>
      <c r="Q373" s="7"/>
      <c r="R373" s="4">
        <v>7540720000</v>
      </c>
      <c r="S373" s="7"/>
      <c r="T373" s="36" t="s">
        <v>446</v>
      </c>
    </row>
    <row r="374" spans="1:21" s="18" customFormat="1" ht="29" x14ac:dyDescent="0.35">
      <c r="A374" s="17"/>
      <c r="B374" s="17"/>
      <c r="C374" s="20"/>
      <c r="D374" s="7" t="s">
        <v>389</v>
      </c>
      <c r="E374" s="7"/>
      <c r="F374" s="7"/>
      <c r="G374" s="7"/>
      <c r="H374" s="4"/>
      <c r="I374" s="4"/>
      <c r="J374" s="4">
        <v>300000000</v>
      </c>
      <c r="K374" s="4"/>
      <c r="L374" s="4">
        <v>330000000</v>
      </c>
      <c r="M374" s="4"/>
      <c r="N374" s="4">
        <v>363000000</v>
      </c>
      <c r="O374" s="7"/>
      <c r="P374" s="4">
        <v>399300000</v>
      </c>
      <c r="Q374" s="7"/>
      <c r="R374" s="4">
        <v>439230000</v>
      </c>
      <c r="S374" s="7"/>
      <c r="T374" s="36" t="s">
        <v>446</v>
      </c>
    </row>
    <row r="375" spans="1:21" s="180" customFormat="1" ht="14.5" x14ac:dyDescent="0.35">
      <c r="A375" s="17"/>
      <c r="B375" s="17"/>
      <c r="C375" s="20"/>
      <c r="D375" s="22"/>
      <c r="E375" s="7"/>
      <c r="F375" s="7"/>
      <c r="G375" s="7"/>
      <c r="H375" s="4"/>
      <c r="I375" s="7"/>
      <c r="J375" s="4"/>
      <c r="K375" s="7"/>
      <c r="L375" s="4"/>
      <c r="M375" s="7"/>
      <c r="N375" s="4"/>
      <c r="O375" s="7"/>
      <c r="P375" s="4"/>
      <c r="Q375" s="7"/>
      <c r="R375" s="4"/>
      <c r="S375" s="7"/>
      <c r="T375" s="36"/>
      <c r="U375" s="179"/>
    </row>
    <row r="376" spans="1:21" s="2" customFormat="1" ht="14.5" x14ac:dyDescent="0.35">
      <c r="A376" s="17"/>
      <c r="B376" s="17"/>
      <c r="C376" s="20"/>
      <c r="D376" s="21" t="s">
        <v>51</v>
      </c>
      <c r="E376" s="7"/>
      <c r="F376" s="7"/>
      <c r="G376" s="7"/>
      <c r="H376" s="4">
        <f>SUM(H377:H389)</f>
        <v>15037700887.1</v>
      </c>
      <c r="I376" s="7"/>
      <c r="J376" s="4">
        <f>SUM(J377:J389)</f>
        <v>3708501644.1599998</v>
      </c>
      <c r="K376" s="7"/>
      <c r="L376" s="4">
        <f>SUM(L377:L389)</f>
        <v>4079351808.5760002</v>
      </c>
      <c r="M376" s="7"/>
      <c r="N376" s="4">
        <f>SUM(N377:N389)</f>
        <v>4487286989.4335995</v>
      </c>
      <c r="O376" s="7"/>
      <c r="P376" s="4">
        <f>SUM(P377:P389)</f>
        <v>4936015688.3769598</v>
      </c>
      <c r="Q376" s="7"/>
      <c r="R376" s="4">
        <f>SUM(R377:R389)</f>
        <v>5429617257.2146559</v>
      </c>
      <c r="S376" s="7"/>
      <c r="T376" s="36"/>
    </row>
    <row r="377" spans="1:21" s="2" customFormat="1" ht="29" x14ac:dyDescent="0.35">
      <c r="A377" s="17"/>
      <c r="B377" s="17"/>
      <c r="C377" s="20"/>
      <c r="D377" s="22" t="s">
        <v>290</v>
      </c>
      <c r="E377" s="7"/>
      <c r="F377" s="7"/>
      <c r="G377" s="7"/>
      <c r="H377" s="39">
        <v>450461916.5</v>
      </c>
      <c r="I377" s="6"/>
      <c r="J377" s="39">
        <v>136196032.5</v>
      </c>
      <c r="K377" s="6"/>
      <c r="L377" s="39">
        <v>149815635.75</v>
      </c>
      <c r="M377" s="6"/>
      <c r="N377" s="39">
        <v>164797199.32499999</v>
      </c>
      <c r="O377" s="6"/>
      <c r="P377" s="39">
        <v>181276919.25749999</v>
      </c>
      <c r="Q377" s="6"/>
      <c r="R377" s="39">
        <v>199404611.18324998</v>
      </c>
      <c r="S377" s="7"/>
      <c r="T377" s="36" t="s">
        <v>446</v>
      </c>
    </row>
    <row r="378" spans="1:21" s="18" customFormat="1" ht="14.5" x14ac:dyDescent="0.35">
      <c r="A378" s="17"/>
      <c r="B378" s="17"/>
      <c r="C378" s="20"/>
      <c r="D378" s="22" t="s">
        <v>291</v>
      </c>
      <c r="E378" s="7"/>
      <c r="F378" s="7"/>
      <c r="G378" s="7"/>
      <c r="H378" s="4">
        <f>'[1]alternatif 2 baru'!$U$106</f>
        <v>12585142960</v>
      </c>
      <c r="I378" s="7"/>
      <c r="J378" s="4"/>
      <c r="K378" s="7"/>
      <c r="L378" s="4"/>
      <c r="M378" s="7"/>
      <c r="N378" s="4"/>
      <c r="O378" s="7"/>
      <c r="P378" s="4"/>
      <c r="Q378" s="7"/>
      <c r="R378" s="4"/>
      <c r="S378" s="7"/>
      <c r="T378" s="36" t="s">
        <v>446</v>
      </c>
    </row>
    <row r="379" spans="1:21" s="18" customFormat="1" ht="29" x14ac:dyDescent="0.35">
      <c r="A379" s="17"/>
      <c r="B379" s="17"/>
      <c r="C379" s="20"/>
      <c r="D379" s="22" t="s">
        <v>292</v>
      </c>
      <c r="E379" s="6"/>
      <c r="F379" s="7"/>
      <c r="G379" s="7"/>
      <c r="H379" s="39">
        <v>180638523</v>
      </c>
      <c r="I379" s="6"/>
      <c r="J379" s="39">
        <v>198702375.30000001</v>
      </c>
      <c r="K379" s="6"/>
      <c r="L379" s="39">
        <v>218572612.82999998</v>
      </c>
      <c r="M379" s="6"/>
      <c r="N379" s="39">
        <v>240429874.11300001</v>
      </c>
      <c r="O379" s="6"/>
      <c r="P379" s="39">
        <v>264472861.52430001</v>
      </c>
      <c r="Q379" s="6"/>
      <c r="R379" s="39">
        <v>290920147.67673004</v>
      </c>
      <c r="S379" s="7"/>
      <c r="T379" s="36" t="s">
        <v>446</v>
      </c>
    </row>
    <row r="380" spans="1:21" s="2" customFormat="1" ht="29" x14ac:dyDescent="0.35">
      <c r="A380" s="7"/>
      <c r="B380" s="7"/>
      <c r="C380" s="20"/>
      <c r="D380" s="22" t="s">
        <v>293</v>
      </c>
      <c r="E380" s="6"/>
      <c r="F380" s="7"/>
      <c r="G380" s="7"/>
      <c r="H380" s="4"/>
      <c r="I380" s="7"/>
      <c r="J380" s="4"/>
      <c r="K380" s="7"/>
      <c r="L380" s="4"/>
      <c r="M380" s="7"/>
      <c r="N380" s="4"/>
      <c r="O380" s="7"/>
      <c r="P380" s="4"/>
      <c r="Q380" s="7"/>
      <c r="R380" s="4"/>
      <c r="S380" s="7"/>
      <c r="T380" s="36"/>
    </row>
    <row r="381" spans="1:21" s="2" customFormat="1" ht="29" x14ac:dyDescent="0.35">
      <c r="A381" s="7"/>
      <c r="B381" s="7"/>
      <c r="C381" s="20"/>
      <c r="D381" s="22" t="s">
        <v>294</v>
      </c>
      <c r="E381" s="6"/>
      <c r="F381" s="7"/>
      <c r="G381" s="7"/>
      <c r="H381" s="4"/>
      <c r="I381" s="7"/>
      <c r="J381" s="4"/>
      <c r="K381" s="7"/>
      <c r="L381" s="4"/>
      <c r="M381" s="7"/>
      <c r="N381" s="4"/>
      <c r="O381" s="7"/>
      <c r="P381" s="4"/>
      <c r="Q381" s="7"/>
      <c r="R381" s="4"/>
      <c r="S381" s="6"/>
      <c r="T381" s="36"/>
    </row>
    <row r="382" spans="1:21" s="2" customFormat="1" ht="29" x14ac:dyDescent="0.35">
      <c r="A382" s="7"/>
      <c r="B382" s="7"/>
      <c r="C382" s="20"/>
      <c r="D382" s="22" t="s">
        <v>295</v>
      </c>
      <c r="E382" s="7"/>
      <c r="F382" s="7"/>
      <c r="G382" s="7"/>
      <c r="H382" s="4"/>
      <c r="I382" s="7"/>
      <c r="J382" s="4"/>
      <c r="K382" s="7"/>
      <c r="L382" s="4"/>
      <c r="M382" s="7"/>
      <c r="N382" s="4"/>
      <c r="O382" s="7"/>
      <c r="P382" s="4"/>
      <c r="Q382" s="7"/>
      <c r="R382" s="4"/>
      <c r="S382" s="7"/>
      <c r="T382" s="36"/>
    </row>
    <row r="383" spans="1:21" s="2" customFormat="1" ht="14.5" x14ac:dyDescent="0.35">
      <c r="A383" s="7"/>
      <c r="B383" s="7"/>
      <c r="C383" s="20"/>
      <c r="D383" s="22" t="s">
        <v>296</v>
      </c>
      <c r="E383" s="7"/>
      <c r="F383" s="7"/>
      <c r="G383" s="7"/>
      <c r="H383" s="4"/>
      <c r="I383" s="7"/>
      <c r="J383" s="4"/>
      <c r="K383" s="7"/>
      <c r="L383" s="4"/>
      <c r="M383" s="7"/>
      <c r="N383" s="4"/>
      <c r="O383" s="7"/>
      <c r="P383" s="4"/>
      <c r="Q383" s="7"/>
      <c r="R383" s="4"/>
      <c r="S383" s="7"/>
      <c r="T383" s="36"/>
    </row>
    <row r="384" spans="1:21" s="2" customFormat="1" ht="29" x14ac:dyDescent="0.35">
      <c r="A384" s="7"/>
      <c r="B384" s="7"/>
      <c r="C384" s="20"/>
      <c r="D384" s="22" t="s">
        <v>297</v>
      </c>
      <c r="E384" s="7"/>
      <c r="F384" s="7"/>
      <c r="G384" s="7"/>
      <c r="H384" s="39">
        <v>114223350</v>
      </c>
      <c r="I384" s="6"/>
      <c r="J384" s="39">
        <v>125645685</v>
      </c>
      <c r="K384" s="6"/>
      <c r="L384" s="39">
        <v>138210253.5</v>
      </c>
      <c r="M384" s="6"/>
      <c r="N384" s="39">
        <v>152031278.84999999</v>
      </c>
      <c r="O384" s="6"/>
      <c r="P384" s="39">
        <v>167234406.73499998</v>
      </c>
      <c r="Q384" s="6"/>
      <c r="R384" s="39">
        <v>183957847.40849999</v>
      </c>
      <c r="S384" s="7"/>
      <c r="T384" s="36" t="s">
        <v>446</v>
      </c>
    </row>
    <row r="385" spans="1:20" s="2" customFormat="1" ht="29" x14ac:dyDescent="0.35">
      <c r="A385" s="7"/>
      <c r="B385" s="7"/>
      <c r="C385" s="20"/>
      <c r="D385" s="22" t="s">
        <v>298</v>
      </c>
      <c r="E385" s="7"/>
      <c r="F385" s="7"/>
      <c r="G385" s="7"/>
      <c r="H385" s="181">
        <v>1207234137.5999999</v>
      </c>
      <c r="I385" s="6"/>
      <c r="J385" s="181">
        <v>1327957551.3600001</v>
      </c>
      <c r="K385" s="6"/>
      <c r="L385" s="181">
        <v>1460753306.4960001</v>
      </c>
      <c r="M385" s="6"/>
      <c r="N385" s="181">
        <v>1606828637.1455998</v>
      </c>
      <c r="O385" s="6"/>
      <c r="P385" s="181">
        <v>1767511500.8601599</v>
      </c>
      <c r="Q385" s="6"/>
      <c r="R385" s="181">
        <v>1944262650.9461761</v>
      </c>
      <c r="S385" s="7"/>
      <c r="T385" s="36" t="s">
        <v>446</v>
      </c>
    </row>
    <row r="386" spans="1:20" s="2" customFormat="1" ht="29" x14ac:dyDescent="0.35">
      <c r="A386" s="7"/>
      <c r="B386" s="7"/>
      <c r="C386" s="20"/>
      <c r="D386" s="22" t="s">
        <v>378</v>
      </c>
      <c r="E386" s="7"/>
      <c r="F386" s="7"/>
      <c r="G386" s="7"/>
      <c r="H386" s="4"/>
      <c r="I386" s="7"/>
      <c r="J386" s="4">
        <v>100000000</v>
      </c>
      <c r="K386" s="7"/>
      <c r="L386" s="4">
        <v>110000000</v>
      </c>
      <c r="M386" s="7"/>
      <c r="N386" s="4">
        <v>121000000</v>
      </c>
      <c r="O386" s="7"/>
      <c r="P386" s="4">
        <v>133100000</v>
      </c>
      <c r="Q386" s="7"/>
      <c r="R386" s="4">
        <v>146410000</v>
      </c>
      <c r="S386" s="7"/>
      <c r="T386" s="36" t="s">
        <v>446</v>
      </c>
    </row>
    <row r="387" spans="1:20" s="2" customFormat="1" ht="28.5" customHeight="1" x14ac:dyDescent="0.35">
      <c r="A387" s="7"/>
      <c r="B387" s="7"/>
      <c r="C387" s="20"/>
      <c r="D387" s="22" t="s">
        <v>379</v>
      </c>
      <c r="E387" s="7"/>
      <c r="F387" s="7"/>
      <c r="G387" s="7"/>
      <c r="H387" s="4"/>
      <c r="I387" s="7"/>
      <c r="J387" s="4">
        <f>20000000+100000000+150000000</f>
        <v>270000000</v>
      </c>
      <c r="K387" s="7"/>
      <c r="L387" s="4">
        <f>22000000+110000000+165000000</f>
        <v>297000000</v>
      </c>
      <c r="M387" s="7"/>
      <c r="N387" s="4">
        <f>24200000+121000000+181500000</f>
        <v>326700000</v>
      </c>
      <c r="O387" s="7"/>
      <c r="P387" s="4">
        <f>26620000+133100000+199650000</f>
        <v>359370000</v>
      </c>
      <c r="Q387" s="7"/>
      <c r="R387" s="4">
        <f>29282000+146410000+219615000</f>
        <v>395307000</v>
      </c>
      <c r="S387" s="7"/>
      <c r="T387" s="36" t="s">
        <v>446</v>
      </c>
    </row>
    <row r="388" spans="1:20" s="2" customFormat="1" ht="30.75" customHeight="1" x14ac:dyDescent="0.35">
      <c r="A388" s="17"/>
      <c r="B388" s="17"/>
      <c r="C388" s="20"/>
      <c r="D388" s="22" t="s">
        <v>448</v>
      </c>
      <c r="E388" s="7"/>
      <c r="F388" s="7"/>
      <c r="G388" s="7"/>
      <c r="H388" s="4"/>
      <c r="I388" s="7"/>
      <c r="J388" s="4">
        <v>1000000000</v>
      </c>
      <c r="K388" s="7"/>
      <c r="L388" s="4">
        <v>1100000000</v>
      </c>
      <c r="M388" s="7"/>
      <c r="N388" s="4">
        <v>1210000000</v>
      </c>
      <c r="O388" s="7"/>
      <c r="P388" s="4">
        <v>1331000000</v>
      </c>
      <c r="Q388" s="7"/>
      <c r="R388" s="4">
        <v>1464100000</v>
      </c>
      <c r="S388" s="7"/>
      <c r="T388" s="36" t="s">
        <v>446</v>
      </c>
    </row>
    <row r="389" spans="1:20" s="18" customFormat="1" ht="14.5" x14ac:dyDescent="0.35">
      <c r="A389" s="17"/>
      <c r="B389" s="17"/>
      <c r="C389" s="20"/>
      <c r="D389" s="22" t="s">
        <v>447</v>
      </c>
      <c r="E389" s="7"/>
      <c r="F389" s="7"/>
      <c r="G389" s="7"/>
      <c r="H389" s="4">
        <v>500000000</v>
      </c>
      <c r="I389" s="7"/>
      <c r="J389" s="4">
        <v>550000000</v>
      </c>
      <c r="K389" s="7"/>
      <c r="L389" s="4">
        <v>605000000</v>
      </c>
      <c r="M389" s="7"/>
      <c r="N389" s="4">
        <v>665500000</v>
      </c>
      <c r="O389" s="7"/>
      <c r="P389" s="4">
        <v>732050000</v>
      </c>
      <c r="Q389" s="7"/>
      <c r="R389" s="4">
        <v>805255000</v>
      </c>
      <c r="S389" s="7"/>
      <c r="T389" s="36" t="s">
        <v>446</v>
      </c>
    </row>
    <row r="390" spans="1:20" s="18" customFormat="1" ht="14.5" x14ac:dyDescent="0.35">
      <c r="A390" s="7"/>
      <c r="B390" s="7"/>
      <c r="C390" s="20"/>
      <c r="D390" s="22"/>
      <c r="E390" s="7"/>
      <c r="F390" s="7"/>
      <c r="G390" s="7"/>
      <c r="H390" s="4"/>
      <c r="I390" s="7"/>
      <c r="J390" s="4"/>
      <c r="K390" s="7"/>
      <c r="L390" s="4"/>
      <c r="M390" s="7"/>
      <c r="N390" s="4"/>
      <c r="O390" s="7"/>
      <c r="P390" s="4"/>
      <c r="Q390" s="7"/>
      <c r="R390" s="4"/>
      <c r="S390" s="7"/>
      <c r="T390" s="36"/>
    </row>
    <row r="391" spans="1:20" s="2" customFormat="1" ht="29" x14ac:dyDescent="0.35">
      <c r="A391" s="7"/>
      <c r="B391" s="7"/>
      <c r="C391" s="20"/>
      <c r="D391" s="21" t="s">
        <v>52</v>
      </c>
      <c r="E391" s="7"/>
      <c r="F391" s="7"/>
      <c r="G391" s="7"/>
      <c r="H391" s="4">
        <f>SUM(H392:H396)</f>
        <v>1133807380</v>
      </c>
      <c r="I391" s="7"/>
      <c r="J391" s="4">
        <f>SUM(J392:J396)</f>
        <v>1473654630</v>
      </c>
      <c r="K391" s="7"/>
      <c r="L391" s="4">
        <f>SUM(L392:L396)</f>
        <v>1621020093</v>
      </c>
      <c r="M391" s="7"/>
      <c r="N391" s="4">
        <f>SUM(N392:N396)</f>
        <v>1698639500</v>
      </c>
      <c r="O391" s="7"/>
      <c r="P391" s="4">
        <f>SUM(P392:P396)</f>
        <v>1868503450</v>
      </c>
      <c r="Q391" s="7"/>
      <c r="R391" s="4">
        <f>SUM(R392:R396)</f>
        <v>2068617400</v>
      </c>
      <c r="S391" s="7"/>
      <c r="T391" s="36" t="s">
        <v>405</v>
      </c>
    </row>
    <row r="392" spans="1:20" s="2" customFormat="1" ht="33" customHeight="1" x14ac:dyDescent="0.35">
      <c r="A392" s="7"/>
      <c r="B392" s="7"/>
      <c r="C392" s="20"/>
      <c r="D392" s="22" t="s">
        <v>299</v>
      </c>
      <c r="E392" s="7"/>
      <c r="F392" s="7"/>
      <c r="G392" s="7"/>
      <c r="H392" s="4">
        <v>752218030</v>
      </c>
      <c r="I392" s="7"/>
      <c r="J392" s="4">
        <v>774824280</v>
      </c>
      <c r="K392" s="7"/>
      <c r="L392" s="4">
        <v>852306708</v>
      </c>
      <c r="M392" s="7"/>
      <c r="N392" s="4">
        <v>937474000</v>
      </c>
      <c r="O392" s="7"/>
      <c r="P392" s="4">
        <v>1031221400</v>
      </c>
      <c r="Q392" s="7"/>
      <c r="R392" s="4">
        <v>1124968800</v>
      </c>
      <c r="S392" s="7"/>
      <c r="T392" s="36" t="s">
        <v>405</v>
      </c>
    </row>
    <row r="393" spans="1:20" s="2" customFormat="1" ht="43.5" x14ac:dyDescent="0.35">
      <c r="A393" s="7"/>
      <c r="B393" s="7"/>
      <c r="C393" s="20"/>
      <c r="D393" s="22" t="s">
        <v>300</v>
      </c>
      <c r="E393" s="7"/>
      <c r="F393" s="7"/>
      <c r="G393" s="7"/>
      <c r="H393" s="4">
        <v>132759000</v>
      </c>
      <c r="I393" s="7"/>
      <c r="J393" s="4">
        <v>500000000</v>
      </c>
      <c r="K393" s="7"/>
      <c r="L393" s="4">
        <v>550000000</v>
      </c>
      <c r="M393" s="7"/>
      <c r="N393" s="4">
        <v>330000000</v>
      </c>
      <c r="O393" s="7"/>
      <c r="P393" s="4">
        <v>363000000</v>
      </c>
      <c r="Q393" s="7"/>
      <c r="R393" s="4">
        <v>396000000</v>
      </c>
      <c r="S393" s="7"/>
      <c r="T393" s="36" t="s">
        <v>405</v>
      </c>
    </row>
    <row r="394" spans="1:20" s="2" customFormat="1" ht="29" x14ac:dyDescent="0.35">
      <c r="A394" s="7"/>
      <c r="B394" s="7"/>
      <c r="C394" s="20"/>
      <c r="D394" s="22" t="s">
        <v>301</v>
      </c>
      <c r="E394" s="7"/>
      <c r="F394" s="7"/>
      <c r="G394" s="7"/>
      <c r="H394" s="4">
        <v>100000000</v>
      </c>
      <c r="I394" s="7"/>
      <c r="J394" s="4">
        <v>50000000</v>
      </c>
      <c r="K394" s="7"/>
      <c r="L394" s="4">
        <v>55000000</v>
      </c>
      <c r="M394" s="7"/>
      <c r="N394" s="4">
        <v>244165500</v>
      </c>
      <c r="O394" s="7"/>
      <c r="P394" s="4">
        <v>268582050</v>
      </c>
      <c r="Q394" s="7"/>
      <c r="R394" s="4">
        <v>323248600</v>
      </c>
      <c r="S394" s="7"/>
      <c r="T394" s="36" t="s">
        <v>405</v>
      </c>
    </row>
    <row r="395" spans="1:20" s="2" customFormat="1" ht="29" x14ac:dyDescent="0.35">
      <c r="A395" s="7"/>
      <c r="B395" s="7"/>
      <c r="C395" s="20"/>
      <c r="D395" s="22" t="s">
        <v>302</v>
      </c>
      <c r="E395" s="6"/>
      <c r="F395" s="7"/>
      <c r="G395" s="7"/>
      <c r="H395" s="4"/>
      <c r="I395" s="7"/>
      <c r="J395" s="4"/>
      <c r="K395" s="7"/>
      <c r="L395" s="4"/>
      <c r="M395" s="7"/>
      <c r="N395" s="4"/>
      <c r="O395" s="7"/>
      <c r="P395" s="4"/>
      <c r="Q395" s="7"/>
      <c r="R395" s="4"/>
      <c r="S395" s="7"/>
      <c r="T395" s="36" t="s">
        <v>405</v>
      </c>
    </row>
    <row r="396" spans="1:20" s="2" customFormat="1" ht="29" x14ac:dyDescent="0.35">
      <c r="A396" s="7"/>
      <c r="B396" s="7"/>
      <c r="C396" s="20"/>
      <c r="D396" s="22" t="s">
        <v>303</v>
      </c>
      <c r="E396" s="7"/>
      <c r="F396" s="7"/>
      <c r="G396" s="7"/>
      <c r="H396" s="4">
        <v>148830350</v>
      </c>
      <c r="I396" s="7"/>
      <c r="J396" s="4">
        <v>148830350</v>
      </c>
      <c r="K396" s="7"/>
      <c r="L396" s="4">
        <v>163713385</v>
      </c>
      <c r="M396" s="7"/>
      <c r="N396" s="4">
        <v>187000000</v>
      </c>
      <c r="O396" s="7"/>
      <c r="P396" s="4">
        <v>205700000</v>
      </c>
      <c r="Q396" s="7"/>
      <c r="R396" s="4">
        <v>224400000</v>
      </c>
      <c r="S396" s="7"/>
      <c r="T396" s="36" t="s">
        <v>405</v>
      </c>
    </row>
    <row r="397" spans="1:20" s="2" customFormat="1" ht="14.5" x14ac:dyDescent="0.35">
      <c r="A397" s="7"/>
      <c r="B397" s="7"/>
      <c r="C397" s="20"/>
      <c r="D397" s="34"/>
      <c r="E397" s="7"/>
      <c r="F397" s="7"/>
      <c r="G397" s="7"/>
      <c r="H397" s="4"/>
      <c r="I397" s="7"/>
      <c r="J397" s="4"/>
      <c r="K397" s="7"/>
      <c r="L397" s="4"/>
      <c r="M397" s="7"/>
      <c r="N397" s="4"/>
      <c r="O397" s="7"/>
      <c r="P397" s="4"/>
      <c r="Q397" s="7"/>
      <c r="R397" s="4"/>
      <c r="S397" s="7"/>
      <c r="T397" s="36"/>
    </row>
    <row r="398" spans="1:20" s="18" customFormat="1" ht="14.5" x14ac:dyDescent="0.35">
      <c r="A398" s="7"/>
      <c r="B398" s="7"/>
      <c r="C398" s="20"/>
      <c r="D398" s="21" t="s">
        <v>49</v>
      </c>
      <c r="E398" s="7"/>
      <c r="F398" s="7"/>
      <c r="G398" s="7"/>
      <c r="H398" s="4">
        <f>SUM(H399:H403)</f>
        <v>1304225550</v>
      </c>
      <c r="I398" s="7"/>
      <c r="J398" s="4">
        <f>SUM(J399:J403)</f>
        <v>1454595840</v>
      </c>
      <c r="K398" s="7"/>
      <c r="L398" s="4">
        <f>SUM(L399:L403)</f>
        <v>1238333642</v>
      </c>
      <c r="M398" s="7"/>
      <c r="N398" s="4">
        <f>SUM(N399:N403)</f>
        <v>1464534106.1999998</v>
      </c>
      <c r="O398" s="7"/>
      <c r="P398" s="4">
        <f>SUM(P399:P403)</f>
        <v>1610987516.8199999</v>
      </c>
      <c r="Q398" s="7"/>
      <c r="R398" s="4">
        <f>SUM(R399:R403)</f>
        <v>1834126268.5079999</v>
      </c>
      <c r="S398" s="6"/>
      <c r="T398" s="36" t="s">
        <v>492</v>
      </c>
    </row>
    <row r="399" spans="1:20" s="2" customFormat="1" ht="29" x14ac:dyDescent="0.35">
      <c r="A399" s="7"/>
      <c r="B399" s="7"/>
      <c r="C399" s="20"/>
      <c r="D399" s="22" t="s">
        <v>304</v>
      </c>
      <c r="E399" s="6"/>
      <c r="F399" s="7"/>
      <c r="G399" s="7"/>
      <c r="H399" s="4">
        <v>411805000</v>
      </c>
      <c r="I399" s="7"/>
      <c r="J399" s="4">
        <v>400476750</v>
      </c>
      <c r="K399" s="7"/>
      <c r="L399" s="4">
        <v>480524425</v>
      </c>
      <c r="M399" s="7"/>
      <c r="N399" s="4">
        <v>528576867.5</v>
      </c>
      <c r="O399" s="7"/>
      <c r="P399" s="4">
        <v>581434554.25</v>
      </c>
      <c r="Q399" s="7"/>
      <c r="R399" s="4">
        <v>639578009.67499995</v>
      </c>
      <c r="S399" s="7"/>
      <c r="T399" s="36" t="s">
        <v>492</v>
      </c>
    </row>
    <row r="400" spans="1:20" s="2" customFormat="1" ht="27.75" customHeight="1" x14ac:dyDescent="0.35">
      <c r="A400" s="7"/>
      <c r="B400" s="7"/>
      <c r="C400" s="20"/>
      <c r="D400" s="34" t="s">
        <v>305</v>
      </c>
      <c r="E400" s="7"/>
      <c r="F400" s="7"/>
      <c r="G400" s="7"/>
      <c r="H400" s="4">
        <v>576206900</v>
      </c>
      <c r="I400" s="7"/>
      <c r="J400" s="4">
        <v>351201250</v>
      </c>
      <c r="K400" s="7"/>
      <c r="L400" s="4">
        <v>245339193</v>
      </c>
      <c r="M400" s="7"/>
      <c r="N400" s="4">
        <v>256491612.30000001</v>
      </c>
      <c r="O400" s="7"/>
      <c r="P400" s="4">
        <v>282140773.52999997</v>
      </c>
      <c r="Q400" s="7"/>
      <c r="R400" s="4">
        <v>310354850.88300002</v>
      </c>
      <c r="S400" s="7"/>
      <c r="T400" s="36" t="s">
        <v>492</v>
      </c>
    </row>
    <row r="401" spans="1:20" s="2" customFormat="1" ht="14.5" x14ac:dyDescent="0.35">
      <c r="A401" s="7"/>
      <c r="B401" s="7"/>
      <c r="C401" s="20"/>
      <c r="D401" s="34" t="s">
        <v>396</v>
      </c>
      <c r="E401" s="7"/>
      <c r="F401" s="7"/>
      <c r="G401" s="7"/>
      <c r="H401" s="4">
        <f>150546900+95660000</f>
        <v>246206900</v>
      </c>
      <c r="I401" s="7"/>
      <c r="J401" s="4">
        <f>120000000+56400000+165601590+105226000+50279750+75410000</f>
        <v>572917340</v>
      </c>
      <c r="K401" s="7"/>
      <c r="L401" s="4">
        <f>132000000+182161749+55307725</f>
        <v>369469474</v>
      </c>
      <c r="M401" s="7"/>
      <c r="N401" s="4">
        <f>145200000+200377923.9+115748600+60838497.5</f>
        <v>522165021.39999998</v>
      </c>
      <c r="O401" s="7"/>
      <c r="P401" s="4">
        <f>159720000+220415716.29+127323460+66922347.25</f>
        <v>574381523.53999996</v>
      </c>
      <c r="Q401" s="7"/>
      <c r="R401" s="4">
        <f>175692000+62040000+242457287.92+140055806+73614581.98</f>
        <v>693859675.89999998</v>
      </c>
      <c r="S401" s="7"/>
      <c r="T401" s="36" t="s">
        <v>492</v>
      </c>
    </row>
    <row r="402" spans="1:20" s="2" customFormat="1" ht="14.5" x14ac:dyDescent="0.35">
      <c r="A402" s="7"/>
      <c r="B402" s="7"/>
      <c r="C402" s="20"/>
      <c r="D402" s="34" t="s">
        <v>306</v>
      </c>
      <c r="E402" s="7"/>
      <c r="F402" s="7"/>
      <c r="G402" s="7"/>
      <c r="H402" s="4">
        <v>33726750</v>
      </c>
      <c r="I402" s="7"/>
      <c r="J402" s="4">
        <v>130000500</v>
      </c>
      <c r="K402" s="7"/>
      <c r="L402" s="4">
        <v>143000550</v>
      </c>
      <c r="M402" s="7"/>
      <c r="N402" s="4">
        <v>157300605</v>
      </c>
      <c r="O402" s="7"/>
      <c r="P402" s="4">
        <v>173030665.5</v>
      </c>
      <c r="Q402" s="7"/>
      <c r="R402" s="4">
        <v>190333732.05000001</v>
      </c>
      <c r="S402" s="7"/>
      <c r="T402" s="36" t="s">
        <v>492</v>
      </c>
    </row>
    <row r="403" spans="1:20" s="2" customFormat="1" ht="14.5" x14ac:dyDescent="0.35">
      <c r="A403" s="7"/>
      <c r="B403" s="7"/>
      <c r="C403" s="20"/>
      <c r="D403" s="34" t="s">
        <v>397</v>
      </c>
      <c r="E403" s="7"/>
      <c r="F403" s="7"/>
      <c r="G403" s="7"/>
      <c r="H403" s="4">
        <v>36280000</v>
      </c>
      <c r="I403" s="7"/>
      <c r="J403" s="4"/>
      <c r="K403" s="7"/>
      <c r="L403" s="4"/>
      <c r="M403" s="7"/>
      <c r="N403" s="4"/>
      <c r="O403" s="7"/>
      <c r="P403" s="4"/>
      <c r="Q403" s="7"/>
      <c r="R403" s="4"/>
      <c r="S403" s="7"/>
      <c r="T403" s="36" t="s">
        <v>492</v>
      </c>
    </row>
    <row r="404" spans="1:20" s="2" customFormat="1" ht="14.5" x14ac:dyDescent="0.35">
      <c r="A404" s="17"/>
      <c r="B404" s="17"/>
      <c r="C404" s="20"/>
      <c r="D404" s="34"/>
      <c r="E404" s="7"/>
      <c r="F404" s="7"/>
      <c r="G404" s="7"/>
      <c r="H404" s="4"/>
      <c r="I404" s="7"/>
      <c r="J404" s="4"/>
      <c r="K404" s="7"/>
      <c r="L404" s="4"/>
      <c r="M404" s="7"/>
      <c r="N404" s="4"/>
      <c r="O404" s="7"/>
      <c r="P404" s="4"/>
      <c r="Q404" s="7"/>
      <c r="R404" s="4"/>
      <c r="S404" s="7"/>
      <c r="T404" s="36"/>
    </row>
    <row r="405" spans="1:20" s="18" customFormat="1" ht="14.5" x14ac:dyDescent="0.35">
      <c r="A405" s="7"/>
      <c r="B405" s="7"/>
      <c r="C405" s="20"/>
      <c r="D405" s="182" t="s">
        <v>48</v>
      </c>
      <c r="E405" s="7"/>
      <c r="F405" s="7"/>
      <c r="G405" s="7"/>
      <c r="H405" s="4">
        <f>SUM(H406:H418)</f>
        <v>11052906200</v>
      </c>
      <c r="I405" s="7"/>
      <c r="J405" s="4">
        <f>SUM(J406:J418)</f>
        <v>4562444500</v>
      </c>
      <c r="K405" s="7"/>
      <c r="L405" s="4">
        <f>SUM(L406:L418)</f>
        <v>5217941220</v>
      </c>
      <c r="M405" s="7"/>
      <c r="N405" s="4">
        <f>SUM(N406:N418)</f>
        <v>5055308392</v>
      </c>
      <c r="O405" s="7"/>
      <c r="P405" s="4">
        <f>SUM(P406:P418)</f>
        <v>5554542781.1999998</v>
      </c>
      <c r="Q405" s="7"/>
      <c r="R405" s="4">
        <f>SUM(R406:R418)</f>
        <v>6103700609.3199997</v>
      </c>
      <c r="S405" s="7"/>
      <c r="T405" s="36" t="s">
        <v>492</v>
      </c>
    </row>
    <row r="406" spans="1:20" s="18" customFormat="1" ht="29" x14ac:dyDescent="0.35">
      <c r="A406" s="7"/>
      <c r="B406" s="7"/>
      <c r="C406" s="20"/>
      <c r="D406" s="22" t="s">
        <v>307</v>
      </c>
      <c r="E406" s="7"/>
      <c r="F406" s="7"/>
      <c r="G406" s="7"/>
      <c r="H406" s="4"/>
      <c r="I406" s="7"/>
      <c r="J406" s="4"/>
      <c r="K406" s="7"/>
      <c r="L406" s="4"/>
      <c r="M406" s="7"/>
      <c r="N406" s="4"/>
      <c r="O406" s="7"/>
      <c r="P406" s="4"/>
      <c r="Q406" s="7"/>
      <c r="R406" s="4"/>
      <c r="S406" s="7"/>
      <c r="T406" s="36"/>
    </row>
    <row r="407" spans="1:20" s="18" customFormat="1" ht="43.5" x14ac:dyDescent="0.35">
      <c r="A407" s="7"/>
      <c r="B407" s="7"/>
      <c r="C407" s="20"/>
      <c r="D407" s="22" t="s">
        <v>346</v>
      </c>
      <c r="E407" s="7"/>
      <c r="F407" s="7"/>
      <c r="G407" s="7"/>
      <c r="H407" s="4"/>
      <c r="I407" s="7"/>
      <c r="J407" s="4"/>
      <c r="K407" s="7"/>
      <c r="L407" s="4"/>
      <c r="M407" s="7"/>
      <c r="N407" s="4"/>
      <c r="O407" s="7"/>
      <c r="P407" s="4"/>
      <c r="Q407" s="7"/>
      <c r="R407" s="4"/>
      <c r="S407" s="7"/>
      <c r="T407" s="36"/>
    </row>
    <row r="408" spans="1:20" s="18" customFormat="1" ht="43.5" x14ac:dyDescent="0.35">
      <c r="A408" s="7"/>
      <c r="B408" s="7"/>
      <c r="C408" s="20"/>
      <c r="D408" s="22" t="s">
        <v>308</v>
      </c>
      <c r="E408" s="7"/>
      <c r="F408" s="7"/>
      <c r="G408" s="7"/>
      <c r="H408" s="4"/>
      <c r="I408" s="7"/>
      <c r="J408" s="4"/>
      <c r="K408" s="7"/>
      <c r="L408" s="4"/>
      <c r="M408" s="7"/>
      <c r="N408" s="4"/>
      <c r="O408" s="7"/>
      <c r="P408" s="4"/>
      <c r="Q408" s="7"/>
      <c r="R408" s="4"/>
      <c r="S408" s="7"/>
      <c r="T408" s="36"/>
    </row>
    <row r="409" spans="1:20" s="18" customFormat="1" ht="29" x14ac:dyDescent="0.35">
      <c r="A409" s="17"/>
      <c r="B409" s="17"/>
      <c r="C409" s="20"/>
      <c r="D409" s="22" t="s">
        <v>309</v>
      </c>
      <c r="E409" s="7"/>
      <c r="F409" s="7"/>
      <c r="G409" s="7"/>
      <c r="H409" s="4"/>
      <c r="I409" s="7"/>
      <c r="J409" s="4"/>
      <c r="K409" s="7"/>
      <c r="L409" s="6"/>
      <c r="M409" s="6"/>
      <c r="N409" s="6"/>
      <c r="O409" s="6"/>
      <c r="P409" s="6"/>
      <c r="Q409" s="6"/>
      <c r="R409" s="6"/>
      <c r="S409" s="7"/>
      <c r="T409" s="36"/>
    </row>
    <row r="410" spans="1:20" s="18" customFormat="1" ht="43.5" x14ac:dyDescent="0.35">
      <c r="A410" s="17"/>
      <c r="B410" s="17"/>
      <c r="C410" s="20"/>
      <c r="D410" s="22" t="s">
        <v>310</v>
      </c>
      <c r="E410" s="7"/>
      <c r="F410" s="7"/>
      <c r="G410" s="7"/>
      <c r="H410" s="4"/>
      <c r="I410" s="7"/>
      <c r="J410" s="4"/>
      <c r="K410" s="7"/>
      <c r="L410" s="6"/>
      <c r="M410" s="6"/>
      <c r="N410" s="6"/>
      <c r="O410" s="6"/>
      <c r="P410" s="6"/>
      <c r="Q410" s="6"/>
      <c r="R410" s="6"/>
      <c r="S410" s="7"/>
      <c r="T410" s="36"/>
    </row>
    <row r="411" spans="1:20" s="18" customFormat="1" ht="29" x14ac:dyDescent="0.35">
      <c r="A411" s="17"/>
      <c r="B411" s="17"/>
      <c r="C411" s="20"/>
      <c r="D411" s="22" t="s">
        <v>311</v>
      </c>
      <c r="E411" s="7"/>
      <c r="F411" s="7"/>
      <c r="G411" s="7"/>
      <c r="H411" s="4"/>
      <c r="I411" s="7"/>
      <c r="J411" s="4"/>
      <c r="K411" s="7"/>
      <c r="L411" s="6"/>
      <c r="M411" s="6"/>
      <c r="N411" s="6"/>
      <c r="O411" s="6"/>
      <c r="P411" s="6"/>
      <c r="Q411" s="6"/>
      <c r="R411" s="6"/>
      <c r="S411" s="7"/>
      <c r="T411" s="36"/>
    </row>
    <row r="412" spans="1:20" s="18" customFormat="1" ht="14.5" x14ac:dyDescent="0.35">
      <c r="A412" s="17"/>
      <c r="B412" s="17"/>
      <c r="C412" s="20"/>
      <c r="D412" s="22" t="s">
        <v>312</v>
      </c>
      <c r="E412" s="34"/>
      <c r="F412" s="7"/>
      <c r="G412" s="7"/>
      <c r="H412" s="4"/>
      <c r="I412" s="7"/>
      <c r="J412" s="4"/>
      <c r="K412" s="7"/>
      <c r="L412" s="6"/>
      <c r="M412" s="6"/>
      <c r="N412" s="6"/>
      <c r="O412" s="6"/>
      <c r="P412" s="6"/>
      <c r="Q412" s="6"/>
      <c r="R412" s="6"/>
      <c r="S412" s="7"/>
      <c r="T412" s="36"/>
    </row>
    <row r="413" spans="1:20" s="18" customFormat="1" ht="29" x14ac:dyDescent="0.35">
      <c r="A413" s="17"/>
      <c r="B413" s="17"/>
      <c r="C413" s="20"/>
      <c r="D413" s="22" t="s">
        <v>313</v>
      </c>
      <c r="E413" s="34"/>
      <c r="F413" s="7"/>
      <c r="G413" s="7"/>
      <c r="H413" s="4"/>
      <c r="I413" s="7"/>
      <c r="J413" s="4"/>
      <c r="K413" s="7"/>
      <c r="L413" s="4"/>
      <c r="M413" s="7"/>
      <c r="N413" s="4"/>
      <c r="O413" s="7"/>
      <c r="P413" s="4"/>
      <c r="Q413" s="7"/>
      <c r="R413" s="4"/>
      <c r="S413" s="7"/>
      <c r="T413" s="36" t="s">
        <v>455</v>
      </c>
    </row>
    <row r="414" spans="1:20" s="18" customFormat="1" ht="29" x14ac:dyDescent="0.35">
      <c r="A414" s="17"/>
      <c r="B414" s="17"/>
      <c r="C414" s="20"/>
      <c r="D414" s="22" t="s">
        <v>314</v>
      </c>
      <c r="E414" s="34"/>
      <c r="F414" s="7"/>
      <c r="G414" s="7"/>
      <c r="H414" s="4">
        <v>62964500</v>
      </c>
      <c r="I414" s="7"/>
      <c r="J414" s="4">
        <v>62964500</v>
      </c>
      <c r="K414" s="7"/>
      <c r="L414" s="4">
        <v>62964500</v>
      </c>
      <c r="M414" s="7"/>
      <c r="N414" s="4">
        <v>62964500</v>
      </c>
      <c r="O414" s="7"/>
      <c r="P414" s="4">
        <v>62964500</v>
      </c>
      <c r="Q414" s="7"/>
      <c r="R414" s="4">
        <v>62964500</v>
      </c>
      <c r="S414" s="7"/>
      <c r="T414" s="36" t="s">
        <v>414</v>
      </c>
    </row>
    <row r="415" spans="1:20" s="18" customFormat="1" ht="29" x14ac:dyDescent="0.35">
      <c r="A415" s="17"/>
      <c r="B415" s="17"/>
      <c r="C415" s="20"/>
      <c r="D415" s="22" t="s">
        <v>314</v>
      </c>
      <c r="E415" s="34"/>
      <c r="F415" s="7"/>
      <c r="G415" s="7"/>
      <c r="H415" s="4">
        <v>145381100</v>
      </c>
      <c r="I415" s="7"/>
      <c r="J415" s="4">
        <v>145500000</v>
      </c>
      <c r="K415" s="7"/>
      <c r="L415" s="4">
        <v>160050000</v>
      </c>
      <c r="M415" s="7"/>
      <c r="N415" s="4">
        <v>176055000</v>
      </c>
      <c r="O415" s="7"/>
      <c r="P415" s="4">
        <v>193660500</v>
      </c>
      <c r="Q415" s="7"/>
      <c r="R415" s="4">
        <v>213026550</v>
      </c>
      <c r="S415" s="7"/>
      <c r="T415" s="36" t="s">
        <v>455</v>
      </c>
    </row>
    <row r="416" spans="1:20" s="18" customFormat="1" ht="29" x14ac:dyDescent="0.35">
      <c r="A416" s="17"/>
      <c r="B416" s="17"/>
      <c r="C416" s="20"/>
      <c r="D416" s="22" t="s">
        <v>315</v>
      </c>
      <c r="E416" s="7"/>
      <c r="F416" s="7"/>
      <c r="G416" s="7"/>
      <c r="H416" s="4"/>
      <c r="I416" s="7"/>
      <c r="J416" s="4"/>
      <c r="K416" s="7"/>
      <c r="L416" s="4"/>
      <c r="M416" s="7"/>
      <c r="N416" s="4"/>
      <c r="O416" s="7"/>
      <c r="P416" s="4"/>
      <c r="Q416" s="7"/>
      <c r="R416" s="4"/>
      <c r="S416" s="7"/>
      <c r="T416" s="36"/>
    </row>
    <row r="417" spans="1:20" s="18" customFormat="1" ht="29" x14ac:dyDescent="0.35">
      <c r="A417" s="17"/>
      <c r="B417" s="17"/>
      <c r="C417" s="20"/>
      <c r="D417" s="22" t="s">
        <v>316</v>
      </c>
      <c r="E417" s="7"/>
      <c r="F417" s="7"/>
      <c r="G417" s="7"/>
      <c r="H417" s="4"/>
      <c r="I417" s="7"/>
      <c r="J417" s="4"/>
      <c r="K417" s="7"/>
      <c r="L417" s="4"/>
      <c r="M417" s="7"/>
      <c r="N417" s="4"/>
      <c r="O417" s="7"/>
      <c r="P417" s="4"/>
      <c r="Q417" s="7"/>
      <c r="R417" s="4"/>
      <c r="S417" s="7"/>
      <c r="T417" s="36"/>
    </row>
    <row r="418" spans="1:20" s="18" customFormat="1" ht="29" x14ac:dyDescent="0.35">
      <c r="A418" s="17"/>
      <c r="B418" s="17"/>
      <c r="C418" s="20"/>
      <c r="D418" s="22" t="s">
        <v>345</v>
      </c>
      <c r="E418" s="7"/>
      <c r="F418" s="7"/>
      <c r="G418" s="7"/>
      <c r="H418" s="4">
        <v>10844560600</v>
      </c>
      <c r="I418" s="7"/>
      <c r="J418" s="4">
        <v>4353980000</v>
      </c>
      <c r="K418" s="7"/>
      <c r="L418" s="4">
        <v>4994926720</v>
      </c>
      <c r="M418" s="7"/>
      <c r="N418" s="4">
        <v>4816288892</v>
      </c>
      <c r="O418" s="7"/>
      <c r="P418" s="4">
        <v>5297917781.1999998</v>
      </c>
      <c r="Q418" s="7"/>
      <c r="R418" s="4">
        <v>5827709559.3199997</v>
      </c>
      <c r="S418" s="7"/>
      <c r="T418" s="36" t="s">
        <v>455</v>
      </c>
    </row>
    <row r="419" spans="1:20" s="18" customFormat="1" ht="14.5" x14ac:dyDescent="0.35">
      <c r="A419" s="17"/>
      <c r="B419" s="17"/>
      <c r="C419" s="20"/>
      <c r="D419" s="22"/>
      <c r="E419" s="7"/>
      <c r="F419" s="7"/>
      <c r="G419" s="7"/>
      <c r="H419" s="4"/>
      <c r="I419" s="7"/>
      <c r="J419" s="4"/>
      <c r="K419" s="7"/>
      <c r="L419" s="6"/>
      <c r="M419" s="6"/>
      <c r="N419" s="6"/>
      <c r="O419" s="6"/>
      <c r="P419" s="6"/>
      <c r="Q419" s="6"/>
      <c r="R419" s="6"/>
      <c r="S419" s="7"/>
      <c r="T419" s="36"/>
    </row>
    <row r="420" spans="1:20" s="18" customFormat="1" ht="14.5" x14ac:dyDescent="0.35">
      <c r="A420" s="17"/>
      <c r="B420" s="17"/>
      <c r="C420" s="20"/>
      <c r="D420" s="22"/>
      <c r="E420" s="7"/>
      <c r="F420" s="7"/>
      <c r="G420" s="7"/>
      <c r="H420" s="4"/>
      <c r="I420" s="7"/>
      <c r="J420" s="4"/>
      <c r="K420" s="7"/>
      <c r="L420" s="6"/>
      <c r="M420" s="6"/>
      <c r="N420" s="6"/>
      <c r="O420" s="6"/>
      <c r="P420" s="6"/>
      <c r="Q420" s="6"/>
      <c r="R420" s="6"/>
      <c r="S420" s="7"/>
      <c r="T420" s="36"/>
    </row>
    <row r="421" spans="1:20" s="18" customFormat="1" ht="14.5" x14ac:dyDescent="0.35">
      <c r="A421" s="17"/>
      <c r="B421" s="17"/>
      <c r="C421" s="20"/>
      <c r="D421" s="21" t="s">
        <v>53</v>
      </c>
      <c r="E421" s="7"/>
      <c r="F421" s="7"/>
      <c r="G421" s="7"/>
      <c r="H421" s="4">
        <f>SUM(H422:H429)</f>
        <v>10087946050</v>
      </c>
      <c r="I421" s="7"/>
      <c r="J421" s="4">
        <f>SUM(J422:J429)</f>
        <v>3193790341.2094784</v>
      </c>
      <c r="K421" s="7"/>
      <c r="L421" s="4">
        <f>SUM(L422:L429)</f>
        <v>3455167197.4958596</v>
      </c>
      <c r="M421" s="6"/>
      <c r="N421" s="4">
        <f>SUM(N422:N429)</f>
        <v>3909614087.3690252</v>
      </c>
      <c r="O421" s="6"/>
      <c r="P421" s="4">
        <f>SUM(P422:P429)</f>
        <v>4237843749.0606413</v>
      </c>
      <c r="Q421" s="6"/>
      <c r="R421" s="4">
        <f>SUM(R422:R429)</f>
        <v>4654113095.8219643</v>
      </c>
      <c r="S421" s="7"/>
      <c r="T421" s="36"/>
    </row>
    <row r="422" spans="1:20" s="18" customFormat="1" ht="29" x14ac:dyDescent="0.35">
      <c r="A422" s="17"/>
      <c r="B422" s="17"/>
      <c r="C422" s="20"/>
      <c r="D422" s="22" t="s">
        <v>317</v>
      </c>
      <c r="E422" s="7"/>
      <c r="F422" s="7"/>
      <c r="G422" s="7"/>
      <c r="H422" s="63">
        <v>295908250</v>
      </c>
      <c r="I422" s="183"/>
      <c r="J422" s="63">
        <v>317270964</v>
      </c>
      <c r="K422" s="183"/>
      <c r="L422" s="63">
        <v>331961682.9000001</v>
      </c>
      <c r="M422" s="183"/>
      <c r="N422" s="63">
        <v>346652401.80000007</v>
      </c>
      <c r="O422" s="183"/>
      <c r="P422" s="63">
        <v>361343120.69999993</v>
      </c>
      <c r="Q422" s="183"/>
      <c r="R422" s="63">
        <v>376033839.5999999</v>
      </c>
      <c r="S422" s="7"/>
      <c r="T422" s="36" t="s">
        <v>489</v>
      </c>
    </row>
    <row r="423" spans="1:20" s="18" customFormat="1" ht="29" x14ac:dyDescent="0.35">
      <c r="A423" s="17"/>
      <c r="B423" s="17"/>
      <c r="C423" s="20"/>
      <c r="D423" s="22" t="s">
        <v>318</v>
      </c>
      <c r="E423" s="7"/>
      <c r="F423" s="7"/>
      <c r="G423" s="7"/>
      <c r="H423" s="184">
        <v>0</v>
      </c>
      <c r="I423" s="59"/>
      <c r="J423" s="184">
        <v>15000000</v>
      </c>
      <c r="K423" s="59"/>
      <c r="L423" s="184">
        <v>16130055.300000001</v>
      </c>
      <c r="M423" s="59"/>
      <c r="N423" s="184">
        <v>17260110.600000001</v>
      </c>
      <c r="O423" s="59"/>
      <c r="P423" s="184">
        <v>18390165.900000002</v>
      </c>
      <c r="Q423" s="59"/>
      <c r="R423" s="184">
        <v>19520221.200000003</v>
      </c>
      <c r="S423" s="7"/>
      <c r="T423" s="36" t="s">
        <v>489</v>
      </c>
    </row>
    <row r="424" spans="1:20" s="18" customFormat="1" ht="29" x14ac:dyDescent="0.35">
      <c r="A424" s="17"/>
      <c r="B424" s="17"/>
      <c r="C424" s="20"/>
      <c r="D424" s="22" t="s">
        <v>319</v>
      </c>
      <c r="E424" s="7"/>
      <c r="F424" s="7"/>
      <c r="G424" s="7"/>
      <c r="H424" s="4"/>
      <c r="I424" s="7"/>
      <c r="J424" s="4"/>
      <c r="K424" s="7"/>
      <c r="L424" s="4"/>
      <c r="M424" s="7"/>
      <c r="N424" s="4"/>
      <c r="O424" s="7"/>
      <c r="P424" s="4"/>
      <c r="Q424" s="7"/>
      <c r="R424" s="4"/>
      <c r="S424" s="7"/>
      <c r="T424" s="36" t="s">
        <v>489</v>
      </c>
    </row>
    <row r="425" spans="1:20" s="18" customFormat="1" ht="29" x14ac:dyDescent="0.35">
      <c r="A425" s="17"/>
      <c r="B425" s="17"/>
      <c r="C425" s="20"/>
      <c r="D425" s="22" t="s">
        <v>320</v>
      </c>
      <c r="E425" s="7"/>
      <c r="F425" s="7"/>
      <c r="G425" s="7"/>
      <c r="H425" s="63">
        <v>8542665900</v>
      </c>
      <c r="I425" s="63"/>
      <c r="J425" s="63">
        <v>1791342000.2094781</v>
      </c>
      <c r="K425" s="63"/>
      <c r="L425" s="185">
        <v>2018340737.3481503</v>
      </c>
      <c r="M425" s="59"/>
      <c r="N425" s="185">
        <v>2430362943.5072441</v>
      </c>
      <c r="O425" s="59"/>
      <c r="P425" s="185">
        <v>2722532019.7362285</v>
      </c>
      <c r="Q425" s="59"/>
      <c r="R425" s="185">
        <v>3083501908.4708447</v>
      </c>
      <c r="S425" s="7"/>
      <c r="T425" s="36" t="s">
        <v>489</v>
      </c>
    </row>
    <row r="426" spans="1:20" s="18" customFormat="1" ht="29" x14ac:dyDescent="0.35">
      <c r="A426" s="17"/>
      <c r="B426" s="17"/>
      <c r="C426" s="20"/>
      <c r="D426" s="22" t="s">
        <v>321</v>
      </c>
      <c r="E426" s="7"/>
      <c r="F426" s="7"/>
      <c r="G426" s="7"/>
      <c r="H426" s="55">
        <v>194370000</v>
      </c>
      <c r="I426" s="186"/>
      <c r="J426" s="55">
        <v>28456000</v>
      </c>
      <c r="K426" s="187"/>
      <c r="L426" s="55">
        <v>30062515.447709471</v>
      </c>
      <c r="M426" s="187"/>
      <c r="N426" s="55">
        <v>39715595.461781189</v>
      </c>
      <c r="O426" s="187"/>
      <c r="P426" s="55">
        <v>43004577.224413075</v>
      </c>
      <c r="Q426" s="187"/>
      <c r="R426" s="55">
        <v>65532431.551119491</v>
      </c>
      <c r="S426" s="7"/>
      <c r="T426" s="36" t="s">
        <v>489</v>
      </c>
    </row>
    <row r="427" spans="1:20" s="18" customFormat="1" ht="29" x14ac:dyDescent="0.35">
      <c r="A427" s="17"/>
      <c r="B427" s="17"/>
      <c r="C427" s="20"/>
      <c r="D427" s="22" t="s">
        <v>322</v>
      </c>
      <c r="E427" s="6"/>
      <c r="F427" s="7"/>
      <c r="G427" s="7"/>
      <c r="H427" s="4"/>
      <c r="I427" s="7"/>
      <c r="J427" s="4"/>
      <c r="K427" s="7"/>
      <c r="L427" s="6"/>
      <c r="M427" s="6"/>
      <c r="N427" s="6"/>
      <c r="O427" s="6"/>
      <c r="P427" s="6"/>
      <c r="Q427" s="6"/>
      <c r="R427" s="6"/>
      <c r="S427" s="7"/>
      <c r="T427" s="36"/>
    </row>
    <row r="428" spans="1:20" s="18" customFormat="1" ht="29" x14ac:dyDescent="0.35">
      <c r="A428" s="17"/>
      <c r="B428" s="17"/>
      <c r="C428" s="20"/>
      <c r="D428" s="22" t="s">
        <v>323</v>
      </c>
      <c r="E428" s="7"/>
      <c r="F428" s="7"/>
      <c r="G428" s="7"/>
      <c r="H428" s="4"/>
      <c r="I428" s="7"/>
      <c r="J428" s="4"/>
      <c r="K428" s="7"/>
      <c r="L428" s="6"/>
      <c r="M428" s="6"/>
      <c r="N428" s="6"/>
      <c r="O428" s="6"/>
      <c r="P428" s="6"/>
      <c r="Q428" s="6"/>
      <c r="R428" s="6"/>
      <c r="S428" s="7"/>
      <c r="T428" s="36"/>
    </row>
    <row r="429" spans="1:20" s="18" customFormat="1" ht="29" x14ac:dyDescent="0.35">
      <c r="A429" s="17"/>
      <c r="B429" s="17"/>
      <c r="C429" s="20"/>
      <c r="D429" s="22" t="s">
        <v>353</v>
      </c>
      <c r="E429" s="7"/>
      <c r="F429" s="7"/>
      <c r="G429" s="7"/>
      <c r="H429" s="55">
        <v>1055001900</v>
      </c>
      <c r="I429" s="63"/>
      <c r="J429" s="55">
        <v>1041721377</v>
      </c>
      <c r="K429" s="59"/>
      <c r="L429" s="55">
        <v>1058672206.4999995</v>
      </c>
      <c r="M429" s="63"/>
      <c r="N429" s="55">
        <v>1075623036.0000002</v>
      </c>
      <c r="O429" s="63"/>
      <c r="P429" s="55">
        <v>1092573865.5</v>
      </c>
      <c r="Q429" s="63"/>
      <c r="R429" s="55">
        <v>1109524695.0000007</v>
      </c>
      <c r="S429" s="7"/>
      <c r="T429" s="36" t="s">
        <v>489</v>
      </c>
    </row>
    <row r="430" spans="1:20" s="18" customFormat="1" ht="14.5" x14ac:dyDescent="0.35">
      <c r="A430" s="17"/>
      <c r="B430" s="17"/>
      <c r="C430" s="20"/>
      <c r="D430" s="22"/>
      <c r="E430" s="7"/>
      <c r="F430" s="7"/>
      <c r="G430" s="7"/>
      <c r="H430" s="55"/>
      <c r="I430" s="63"/>
      <c r="J430" s="55"/>
      <c r="K430" s="59"/>
      <c r="L430" s="64"/>
      <c r="M430" s="59"/>
      <c r="N430" s="64"/>
      <c r="O430" s="59"/>
      <c r="P430" s="64"/>
      <c r="Q430" s="59"/>
      <c r="R430" s="64"/>
      <c r="S430" s="7"/>
      <c r="T430" s="36"/>
    </row>
    <row r="431" spans="1:20" s="18" customFormat="1" ht="14.5" x14ac:dyDescent="0.35">
      <c r="A431" s="17"/>
      <c r="B431" s="17"/>
      <c r="C431" s="20"/>
      <c r="D431" s="21" t="s">
        <v>54</v>
      </c>
      <c r="E431" s="7"/>
      <c r="F431" s="7"/>
      <c r="G431" s="7"/>
      <c r="H431" s="4">
        <f>SUM(H432:H438)</f>
        <v>856734750</v>
      </c>
      <c r="I431" s="7"/>
      <c r="J431" s="4">
        <f>SUM(J432:J438)</f>
        <v>1373545860</v>
      </c>
      <c r="K431" s="7"/>
      <c r="L431" s="4">
        <f>SUM(L432:L438)</f>
        <v>1553185165</v>
      </c>
      <c r="M431" s="7"/>
      <c r="N431" s="4">
        <f>SUM(N432:N438)</f>
        <v>1596293571.2</v>
      </c>
      <c r="O431" s="7"/>
      <c r="P431" s="4">
        <f>SUM(P432:P438)</f>
        <v>1814955910.596</v>
      </c>
      <c r="Q431" s="7"/>
      <c r="R431" s="4">
        <f>SUM(R432:R438)</f>
        <v>2001293210.4778001</v>
      </c>
      <c r="S431" s="7"/>
      <c r="T431" s="36"/>
    </row>
    <row r="432" spans="1:20" s="18" customFormat="1" ht="29" x14ac:dyDescent="0.35">
      <c r="A432" s="17"/>
      <c r="B432" s="17"/>
      <c r="C432" s="20"/>
      <c r="D432" s="22" t="s">
        <v>324</v>
      </c>
      <c r="E432" s="7"/>
      <c r="F432" s="7"/>
      <c r="G432" s="7"/>
      <c r="H432" s="188">
        <v>0</v>
      </c>
      <c r="I432" s="64"/>
      <c r="J432" s="188">
        <v>47250000</v>
      </c>
      <c r="K432" s="59"/>
      <c r="L432" s="188">
        <v>101372500</v>
      </c>
      <c r="M432" s="59"/>
      <c r="N432" s="188">
        <v>20109800</v>
      </c>
      <c r="O432" s="189"/>
      <c r="P432" s="188">
        <v>107849598</v>
      </c>
      <c r="Q432" s="59"/>
      <c r="R432" s="188">
        <v>114564778.90000001</v>
      </c>
      <c r="S432" s="7"/>
      <c r="T432" s="36" t="s">
        <v>489</v>
      </c>
    </row>
    <row r="433" spans="1:20" s="18" customFormat="1" ht="29" x14ac:dyDescent="0.35">
      <c r="A433" s="17"/>
      <c r="B433" s="17"/>
      <c r="C433" s="20"/>
      <c r="D433" s="22" t="s">
        <v>322</v>
      </c>
      <c r="E433" s="7"/>
      <c r="F433" s="7"/>
      <c r="G433" s="7"/>
      <c r="H433" s="54">
        <v>735877000</v>
      </c>
      <c r="I433" s="63"/>
      <c r="J433" s="54">
        <v>255718260</v>
      </c>
      <c r="K433" s="63"/>
      <c r="L433" s="54">
        <v>359325640</v>
      </c>
      <c r="M433" s="63"/>
      <c r="N433" s="54">
        <v>48079171.200000003</v>
      </c>
      <c r="O433" s="63"/>
      <c r="P433" s="54">
        <v>314645662.59600002</v>
      </c>
      <c r="Q433" s="63"/>
      <c r="R433" s="54">
        <v>374760651.4278</v>
      </c>
      <c r="S433" s="7"/>
      <c r="T433" s="36" t="s">
        <v>489</v>
      </c>
    </row>
    <row r="434" spans="1:20" s="18" customFormat="1" ht="29" x14ac:dyDescent="0.35">
      <c r="A434" s="17"/>
      <c r="B434" s="17"/>
      <c r="C434" s="20"/>
      <c r="D434" s="22" t="s">
        <v>325</v>
      </c>
      <c r="E434" s="7"/>
      <c r="F434" s="7"/>
      <c r="G434" s="7"/>
      <c r="H434" s="58">
        <v>0</v>
      </c>
      <c r="I434" s="59"/>
      <c r="J434" s="58">
        <v>879045000</v>
      </c>
      <c r="K434" s="59"/>
      <c r="L434" s="58">
        <v>660094875</v>
      </c>
      <c r="M434" s="59"/>
      <c r="N434" s="58">
        <v>233128000</v>
      </c>
      <c r="O434" s="59"/>
      <c r="P434" s="58">
        <v>1022504100</v>
      </c>
      <c r="Q434" s="59"/>
      <c r="R434" s="58">
        <v>1072605050</v>
      </c>
      <c r="S434" s="7"/>
      <c r="T434" s="36" t="s">
        <v>489</v>
      </c>
    </row>
    <row r="435" spans="1:20" s="18" customFormat="1" ht="14.5" x14ac:dyDescent="0.35">
      <c r="A435" s="17"/>
      <c r="B435" s="17"/>
      <c r="C435" s="20"/>
      <c r="D435" s="22" t="s">
        <v>326</v>
      </c>
      <c r="E435" s="7"/>
      <c r="F435" s="7"/>
      <c r="G435" s="7"/>
      <c r="H435" s="54">
        <v>120857750</v>
      </c>
      <c r="I435" s="54"/>
      <c r="J435" s="54">
        <v>167907600</v>
      </c>
      <c r="K435" s="190"/>
      <c r="L435" s="54">
        <v>429163400</v>
      </c>
      <c r="M435" s="54"/>
      <c r="N435" s="54">
        <v>1292393600</v>
      </c>
      <c r="O435" s="54"/>
      <c r="P435" s="54">
        <v>368639220</v>
      </c>
      <c r="Q435" s="54"/>
      <c r="R435" s="54">
        <v>438638200</v>
      </c>
      <c r="S435" s="7"/>
      <c r="T435" s="36" t="s">
        <v>489</v>
      </c>
    </row>
    <row r="436" spans="1:20" s="18" customFormat="1" ht="29" x14ac:dyDescent="0.35">
      <c r="A436" s="17"/>
      <c r="B436" s="17"/>
      <c r="C436" s="20"/>
      <c r="D436" s="22" t="s">
        <v>327</v>
      </c>
      <c r="E436" s="7"/>
      <c r="F436" s="7"/>
      <c r="G436" s="7"/>
      <c r="H436" s="54">
        <v>0</v>
      </c>
      <c r="I436" s="55"/>
      <c r="J436" s="54">
        <v>23625000</v>
      </c>
      <c r="K436" s="63"/>
      <c r="L436" s="54">
        <v>3228750</v>
      </c>
      <c r="M436" s="63"/>
      <c r="N436" s="54">
        <v>2583000</v>
      </c>
      <c r="O436" s="55"/>
      <c r="P436" s="54">
        <v>1317330</v>
      </c>
      <c r="Q436" s="63"/>
      <c r="R436" s="54">
        <v>724530.15</v>
      </c>
      <c r="S436" s="7"/>
      <c r="T436" s="36" t="s">
        <v>489</v>
      </c>
    </row>
    <row r="437" spans="1:20" s="18" customFormat="1" ht="43.5" x14ac:dyDescent="0.35">
      <c r="A437" s="17"/>
      <c r="B437" s="17"/>
      <c r="C437" s="20"/>
      <c r="D437" s="22" t="s">
        <v>328</v>
      </c>
      <c r="E437" s="7"/>
      <c r="F437" s="7"/>
      <c r="G437" s="7"/>
      <c r="H437" s="4"/>
      <c r="I437" s="7"/>
      <c r="J437" s="4"/>
      <c r="K437" s="7"/>
      <c r="L437" s="4"/>
      <c r="M437" s="7"/>
      <c r="N437" s="4"/>
      <c r="O437" s="7"/>
      <c r="P437" s="4"/>
      <c r="Q437" s="7"/>
      <c r="R437" s="4"/>
      <c r="S437" s="7"/>
      <c r="T437" s="36"/>
    </row>
    <row r="438" spans="1:20" s="18" customFormat="1" ht="29" x14ac:dyDescent="0.35">
      <c r="A438" s="17"/>
      <c r="B438" s="17"/>
      <c r="C438" s="20"/>
      <c r="D438" s="22" t="s">
        <v>329</v>
      </c>
      <c r="E438" s="7"/>
      <c r="F438" s="7"/>
      <c r="G438" s="7"/>
      <c r="H438" s="4"/>
      <c r="I438" s="7"/>
      <c r="J438" s="4"/>
      <c r="K438" s="7"/>
      <c r="L438" s="4"/>
      <c r="M438" s="7"/>
      <c r="N438" s="4"/>
      <c r="O438" s="7"/>
      <c r="P438" s="4"/>
      <c r="Q438" s="7"/>
      <c r="R438" s="4"/>
      <c r="S438" s="7"/>
      <c r="T438" s="36"/>
    </row>
    <row r="439" spans="1:20" s="18" customFormat="1" ht="14.5" x14ac:dyDescent="0.35">
      <c r="A439" s="17"/>
      <c r="B439" s="17"/>
      <c r="C439" s="20"/>
      <c r="D439" s="22"/>
      <c r="E439" s="7"/>
      <c r="F439" s="7"/>
      <c r="G439" s="7"/>
      <c r="H439" s="4"/>
      <c r="I439" s="7"/>
      <c r="J439" s="4"/>
      <c r="K439" s="7"/>
      <c r="L439" s="4"/>
      <c r="M439" s="7"/>
      <c r="N439" s="4"/>
      <c r="O439" s="7"/>
      <c r="P439" s="4"/>
      <c r="Q439" s="7"/>
      <c r="R439" s="4"/>
      <c r="S439" s="7"/>
      <c r="T439" s="36"/>
    </row>
    <row r="440" spans="1:20" s="18" customFormat="1" ht="14.5" x14ac:dyDescent="0.35">
      <c r="A440" s="17"/>
      <c r="B440" s="17"/>
      <c r="C440" s="20"/>
      <c r="D440" s="21" t="s">
        <v>55</v>
      </c>
      <c r="E440" s="7"/>
      <c r="F440" s="7"/>
      <c r="G440" s="7"/>
      <c r="H440" s="4">
        <f>SUM(H441:H445)</f>
        <v>150000000</v>
      </c>
      <c r="I440" s="7"/>
      <c r="J440" s="4">
        <f>SUM(J441:J445)</f>
        <v>138400000</v>
      </c>
      <c r="K440" s="7"/>
      <c r="L440" s="4">
        <f>SUM(L441:L445)</f>
        <v>230000000</v>
      </c>
      <c r="M440" s="7"/>
      <c r="N440" s="4">
        <f>SUM(N441:N445)</f>
        <v>150000000</v>
      </c>
      <c r="O440" s="7"/>
      <c r="P440" s="4">
        <f>SUM(P441:P445)</f>
        <v>150000000</v>
      </c>
      <c r="Q440" s="7"/>
      <c r="R440" s="4">
        <f>SUM(R441:R445)</f>
        <v>242500000</v>
      </c>
      <c r="S440" s="7"/>
      <c r="T440" s="36"/>
    </row>
    <row r="441" spans="1:20" s="18" customFormat="1" ht="29" x14ac:dyDescent="0.35">
      <c r="A441" s="17"/>
      <c r="B441" s="17"/>
      <c r="C441" s="20"/>
      <c r="D441" s="22" t="s">
        <v>57</v>
      </c>
      <c r="E441" s="7"/>
      <c r="F441" s="7"/>
      <c r="G441" s="7"/>
      <c r="H441" s="4">
        <v>75000000</v>
      </c>
      <c r="I441" s="7"/>
      <c r="J441" s="4">
        <v>63400000</v>
      </c>
      <c r="K441" s="7"/>
      <c r="L441" s="4">
        <v>155000000</v>
      </c>
      <c r="M441" s="7"/>
      <c r="N441" s="4">
        <v>75000000</v>
      </c>
      <c r="O441" s="7"/>
      <c r="P441" s="4">
        <v>75000000</v>
      </c>
      <c r="Q441" s="7"/>
      <c r="R441" s="4">
        <v>162500000</v>
      </c>
      <c r="S441" s="7"/>
      <c r="T441" s="36" t="s">
        <v>458</v>
      </c>
    </row>
    <row r="442" spans="1:20" s="18" customFormat="1" ht="14.5" x14ac:dyDescent="0.35">
      <c r="A442" s="17"/>
      <c r="B442" s="17"/>
      <c r="C442" s="20"/>
      <c r="D442" s="22" t="s">
        <v>330</v>
      </c>
      <c r="E442" s="7"/>
      <c r="F442" s="7"/>
      <c r="G442" s="7"/>
      <c r="H442" s="4">
        <v>75000000</v>
      </c>
      <c r="I442" s="7"/>
      <c r="J442" s="4">
        <v>75000000</v>
      </c>
      <c r="K442" s="7"/>
      <c r="L442" s="4">
        <v>75000000</v>
      </c>
      <c r="M442" s="7"/>
      <c r="N442" s="4">
        <v>75000000</v>
      </c>
      <c r="O442" s="7"/>
      <c r="P442" s="4">
        <v>75000000</v>
      </c>
      <c r="Q442" s="7"/>
      <c r="R442" s="4">
        <v>80000000</v>
      </c>
      <c r="S442" s="7"/>
      <c r="T442" s="36" t="s">
        <v>458</v>
      </c>
    </row>
    <row r="443" spans="1:20" s="18" customFormat="1" ht="14.5" x14ac:dyDescent="0.35">
      <c r="A443" s="17"/>
      <c r="B443" s="17"/>
      <c r="C443" s="20"/>
      <c r="D443" s="22" t="s">
        <v>331</v>
      </c>
      <c r="E443" s="7"/>
      <c r="F443" s="7"/>
      <c r="G443" s="7"/>
      <c r="H443" s="4"/>
      <c r="I443" s="7"/>
      <c r="J443" s="4"/>
      <c r="K443" s="7"/>
      <c r="L443" s="4"/>
      <c r="M443" s="7"/>
      <c r="N443" s="4"/>
      <c r="O443" s="7"/>
      <c r="P443" s="4"/>
      <c r="Q443" s="7"/>
      <c r="R443" s="4"/>
      <c r="S443" s="7"/>
      <c r="T443" s="36"/>
    </row>
    <row r="444" spans="1:20" s="18" customFormat="1" ht="29" x14ac:dyDescent="0.35">
      <c r="A444" s="17"/>
      <c r="B444" s="17"/>
      <c r="C444" s="20"/>
      <c r="D444" s="22" t="s">
        <v>332</v>
      </c>
      <c r="E444" s="7"/>
      <c r="F444" s="7"/>
      <c r="G444" s="7"/>
      <c r="H444" s="4"/>
      <c r="I444" s="7"/>
      <c r="J444" s="4"/>
      <c r="K444" s="7"/>
      <c r="L444" s="4"/>
      <c r="M444" s="7"/>
      <c r="N444" s="4"/>
      <c r="O444" s="7"/>
      <c r="P444" s="4"/>
      <c r="Q444" s="7"/>
      <c r="R444" s="4"/>
      <c r="S444" s="7"/>
      <c r="T444" s="36"/>
    </row>
    <row r="445" spans="1:20" s="18" customFormat="1" ht="14.5" x14ac:dyDescent="0.35">
      <c r="A445" s="17"/>
      <c r="B445" s="17"/>
      <c r="C445" s="20"/>
      <c r="D445" s="22" t="s">
        <v>333</v>
      </c>
      <c r="E445" s="7"/>
      <c r="F445" s="7"/>
      <c r="G445" s="7"/>
      <c r="H445" s="4"/>
      <c r="I445" s="7"/>
      <c r="J445" s="4"/>
      <c r="K445" s="7"/>
      <c r="L445" s="6"/>
      <c r="M445" s="6"/>
      <c r="N445" s="6"/>
      <c r="O445" s="6"/>
      <c r="P445" s="6"/>
      <c r="Q445" s="6"/>
      <c r="R445" s="6"/>
      <c r="S445" s="7"/>
      <c r="T445" s="36"/>
    </row>
    <row r="446" spans="1:20" s="18" customFormat="1" ht="14.5" x14ac:dyDescent="0.35">
      <c r="A446" s="17"/>
      <c r="B446" s="17"/>
      <c r="C446" s="20"/>
      <c r="D446" s="22"/>
      <c r="E446" s="7"/>
      <c r="F446" s="7"/>
      <c r="G446" s="7"/>
      <c r="H446" s="4"/>
      <c r="I446" s="7"/>
      <c r="J446" s="4"/>
      <c r="K446" s="7"/>
      <c r="L446" s="6"/>
      <c r="M446" s="6"/>
      <c r="N446" s="6"/>
      <c r="O446" s="6"/>
      <c r="P446" s="6"/>
      <c r="Q446" s="6"/>
      <c r="R446" s="6"/>
      <c r="S446" s="7"/>
      <c r="T446" s="36"/>
    </row>
    <row r="447" spans="1:20" s="18" customFormat="1" ht="14.5" x14ac:dyDescent="0.35">
      <c r="A447" s="17"/>
      <c r="B447" s="17"/>
      <c r="C447" s="20"/>
      <c r="D447" s="21" t="s">
        <v>423</v>
      </c>
      <c r="E447" s="7"/>
      <c r="F447" s="7"/>
      <c r="G447" s="7"/>
      <c r="H447" s="4"/>
      <c r="I447" s="7"/>
      <c r="J447" s="4"/>
      <c r="K447" s="7"/>
      <c r="L447" s="6"/>
      <c r="M447" s="6"/>
      <c r="N447" s="6"/>
      <c r="O447" s="6"/>
      <c r="P447" s="6"/>
      <c r="Q447" s="6"/>
      <c r="R447" s="6"/>
      <c r="S447" s="7"/>
      <c r="T447" s="36"/>
    </row>
    <row r="448" spans="1:20" s="18" customFormat="1" ht="14.5" x14ac:dyDescent="0.35">
      <c r="A448" s="17"/>
      <c r="B448" s="17"/>
      <c r="C448" s="20"/>
      <c r="D448" s="22"/>
      <c r="E448" s="7"/>
      <c r="F448" s="7"/>
      <c r="G448" s="7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7"/>
      <c r="T448" s="36"/>
    </row>
    <row r="449" spans="1:20" s="18" customFormat="1" ht="14.5" x14ac:dyDescent="0.35">
      <c r="A449" s="17"/>
      <c r="B449" s="17"/>
      <c r="C449" s="20"/>
      <c r="D449" s="17" t="s">
        <v>441</v>
      </c>
      <c r="E449" s="7"/>
      <c r="F449" s="7"/>
      <c r="G449" s="7"/>
      <c r="H449" s="191">
        <f>SUM(H450:H456)</f>
        <v>4821075645</v>
      </c>
      <c r="I449" s="7"/>
      <c r="J449" s="191">
        <f>SUM(J450:J456)</f>
        <v>6246333209.5</v>
      </c>
      <c r="K449" s="7"/>
      <c r="L449" s="191">
        <f>SUM(L450:L456)</f>
        <v>6991939915.1500006</v>
      </c>
      <c r="M449" s="7"/>
      <c r="N449" s="191">
        <f>SUM(N450:N456)</f>
        <v>7667151801.1749992</v>
      </c>
      <c r="O449" s="7"/>
      <c r="P449" s="191">
        <f>SUM(P450:P456)</f>
        <v>8402289300.0024996</v>
      </c>
      <c r="Q449" s="7"/>
      <c r="R449" s="191">
        <f>SUM(R450:R456)</f>
        <v>9203344972.1127491</v>
      </c>
      <c r="S449" s="7"/>
      <c r="T449" s="36"/>
    </row>
    <row r="450" spans="1:20" s="180" customFormat="1" ht="29" x14ac:dyDescent="0.35">
      <c r="A450" s="17"/>
      <c r="B450" s="17"/>
      <c r="C450" s="20"/>
      <c r="D450" s="22" t="s">
        <v>35</v>
      </c>
      <c r="E450" s="7"/>
      <c r="F450" s="7"/>
      <c r="G450" s="7"/>
      <c r="H450" s="4">
        <v>3839027315</v>
      </c>
      <c r="I450" s="4"/>
      <c r="J450" s="4">
        <v>4442930046.5</v>
      </c>
      <c r="K450" s="4"/>
      <c r="L450" s="4">
        <v>4700026215.9000006</v>
      </c>
      <c r="M450" s="4"/>
      <c r="N450" s="4">
        <v>5156046732.8999996</v>
      </c>
      <c r="O450" s="4"/>
      <c r="P450" s="4">
        <v>5650073725</v>
      </c>
      <c r="Q450" s="4"/>
      <c r="R450" s="4">
        <v>6185907839.71</v>
      </c>
      <c r="S450" s="7"/>
      <c r="T450" s="36"/>
    </row>
    <row r="451" spans="1:20" s="180" customFormat="1" ht="29" x14ac:dyDescent="0.35">
      <c r="A451" s="17"/>
      <c r="B451" s="17"/>
      <c r="C451" s="20"/>
      <c r="D451" s="22" t="s">
        <v>334</v>
      </c>
      <c r="E451" s="7"/>
      <c r="F451" s="7"/>
      <c r="G451" s="7"/>
      <c r="H451" s="4">
        <v>775969000</v>
      </c>
      <c r="I451" s="4"/>
      <c r="J451" s="4">
        <v>1532715900</v>
      </c>
      <c r="K451" s="4"/>
      <c r="L451" s="4">
        <v>1991653500</v>
      </c>
      <c r="M451" s="4"/>
      <c r="N451" s="161">
        <v>2180818850</v>
      </c>
      <c r="O451" s="4"/>
      <c r="P451" s="161">
        <v>2388900735</v>
      </c>
      <c r="Q451" s="4"/>
      <c r="R451" s="161">
        <v>2617790808.5</v>
      </c>
      <c r="S451" s="7"/>
      <c r="T451" s="36"/>
    </row>
    <row r="452" spans="1:20" s="180" customFormat="1" ht="14.5" x14ac:dyDescent="0.35">
      <c r="A452" s="17"/>
      <c r="B452" s="17"/>
      <c r="C452" s="20"/>
      <c r="D452" s="22" t="s">
        <v>335</v>
      </c>
      <c r="E452" s="7"/>
      <c r="F452" s="7"/>
      <c r="G452" s="7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7"/>
      <c r="T452" s="36"/>
    </row>
    <row r="453" spans="1:20" s="180" customFormat="1" ht="14.5" x14ac:dyDescent="0.35">
      <c r="A453" s="17"/>
      <c r="B453" s="17"/>
      <c r="C453" s="20"/>
      <c r="D453" s="22" t="s">
        <v>336</v>
      </c>
      <c r="E453" s="7"/>
      <c r="F453" s="7"/>
      <c r="G453" s="7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7"/>
      <c r="T453" s="36"/>
    </row>
    <row r="454" spans="1:20" s="180" customFormat="1" ht="29" x14ac:dyDescent="0.35">
      <c r="A454" s="17"/>
      <c r="B454" s="17"/>
      <c r="C454" s="20"/>
      <c r="D454" s="22" t="s">
        <v>337</v>
      </c>
      <c r="E454" s="7"/>
      <c r="F454" s="7"/>
      <c r="G454" s="7"/>
      <c r="H454" s="161">
        <v>120920000</v>
      </c>
      <c r="I454" s="4"/>
      <c r="J454" s="161">
        <v>177012000</v>
      </c>
      <c r="K454" s="4"/>
      <c r="L454" s="161">
        <v>192843750</v>
      </c>
      <c r="M454" s="4"/>
      <c r="N454" s="161">
        <v>212128125</v>
      </c>
      <c r="O454" s="4"/>
      <c r="P454" s="161">
        <v>233340937.5</v>
      </c>
      <c r="Q454" s="4"/>
      <c r="R454" s="161">
        <v>256675031.25</v>
      </c>
      <c r="S454" s="7"/>
      <c r="T454" s="36"/>
    </row>
    <row r="455" spans="1:20" s="18" customFormat="1" ht="29" x14ac:dyDescent="0.35">
      <c r="A455" s="17"/>
      <c r="B455" s="17"/>
      <c r="C455" s="20"/>
      <c r="D455" s="22" t="s">
        <v>338</v>
      </c>
      <c r="E455" s="7"/>
      <c r="F455" s="7"/>
      <c r="G455" s="7"/>
      <c r="H455" s="161">
        <v>85159330</v>
      </c>
      <c r="I455" s="4"/>
      <c r="J455" s="161">
        <v>93675263</v>
      </c>
      <c r="K455" s="4"/>
      <c r="L455" s="161">
        <v>107416449.25</v>
      </c>
      <c r="M455" s="4"/>
      <c r="N455" s="161">
        <v>118158093.27500001</v>
      </c>
      <c r="O455" s="4"/>
      <c r="P455" s="161">
        <v>129973902.5025</v>
      </c>
      <c r="Q455" s="4"/>
      <c r="R455" s="161">
        <v>142971292.65275002</v>
      </c>
      <c r="S455" s="7"/>
      <c r="T455" s="36"/>
    </row>
    <row r="456" spans="1:20" s="18" customFormat="1" ht="29" x14ac:dyDescent="0.35">
      <c r="A456" s="17"/>
      <c r="B456" s="17"/>
      <c r="C456" s="20"/>
      <c r="D456" s="22" t="s">
        <v>339</v>
      </c>
      <c r="E456" s="7"/>
      <c r="F456" s="7"/>
      <c r="G456" s="7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7"/>
      <c r="T456" s="36"/>
    </row>
    <row r="457" spans="1:20" s="18" customFormat="1" ht="14.5" x14ac:dyDescent="0.35">
      <c r="A457" s="17"/>
      <c r="B457" s="17"/>
      <c r="C457" s="20"/>
      <c r="D457" s="22"/>
      <c r="E457" s="7"/>
      <c r="F457" s="7"/>
      <c r="G457" s="7"/>
      <c r="H457" s="4"/>
      <c r="I457" s="7"/>
      <c r="J457" s="4"/>
      <c r="K457" s="7"/>
      <c r="L457" s="6"/>
      <c r="M457" s="6"/>
      <c r="N457" s="6"/>
      <c r="O457" s="6"/>
      <c r="P457" s="6"/>
      <c r="Q457" s="6"/>
      <c r="R457" s="6"/>
      <c r="S457" s="7"/>
      <c r="T457" s="36"/>
    </row>
    <row r="458" spans="1:20" s="18" customFormat="1" ht="14.5" x14ac:dyDescent="0.35">
      <c r="A458" s="17"/>
      <c r="B458" s="17"/>
      <c r="C458" s="20"/>
      <c r="D458" s="192" t="s">
        <v>440</v>
      </c>
      <c r="E458" s="6"/>
      <c r="F458" s="7"/>
      <c r="G458" s="7"/>
      <c r="H458" s="193">
        <f>SUM(H459:H464)</f>
        <v>26170280000</v>
      </c>
      <c r="I458" s="7"/>
      <c r="J458" s="193">
        <f>SUM(J459:J464)</f>
        <v>16634060000</v>
      </c>
      <c r="K458" s="7"/>
      <c r="L458" s="193">
        <f>SUM(L459:L464)</f>
        <v>12919280000</v>
      </c>
      <c r="M458" s="7"/>
      <c r="N458" s="193">
        <f>SUM(N459:N464)</f>
        <v>14923930000</v>
      </c>
      <c r="O458" s="7"/>
      <c r="P458" s="193">
        <f>SUM(P459:P464)</f>
        <v>16419110000</v>
      </c>
      <c r="Q458" s="7"/>
      <c r="R458" s="193">
        <f>SUM(R459:R464)</f>
        <v>18061030000</v>
      </c>
      <c r="S458" s="7"/>
      <c r="T458" s="36"/>
    </row>
    <row r="459" spans="1:20" s="180" customFormat="1" ht="29" x14ac:dyDescent="0.35">
      <c r="A459" s="20"/>
      <c r="B459" s="20"/>
      <c r="C459" s="20"/>
      <c r="D459" s="22" t="s">
        <v>35</v>
      </c>
      <c r="E459" s="7"/>
      <c r="F459" s="7"/>
      <c r="G459" s="7"/>
      <c r="H459" s="168">
        <v>7623390000</v>
      </c>
      <c r="I459" s="168"/>
      <c r="J459" s="168">
        <v>8386860000</v>
      </c>
      <c r="K459" s="168"/>
      <c r="L459" s="168">
        <v>9225550000</v>
      </c>
      <c r="M459" s="168"/>
      <c r="N459" s="168">
        <v>10148100000</v>
      </c>
      <c r="O459" s="168"/>
      <c r="P459" s="168">
        <v>11162910000</v>
      </c>
      <c r="Q459" s="168"/>
      <c r="R459" s="168">
        <v>12279200000</v>
      </c>
      <c r="S459" s="7"/>
      <c r="T459" s="36"/>
    </row>
    <row r="460" spans="1:20" s="2" customFormat="1" ht="29" x14ac:dyDescent="0.35">
      <c r="A460" s="20"/>
      <c r="B460" s="20"/>
      <c r="C460" s="20"/>
      <c r="D460" s="160" t="s">
        <v>26</v>
      </c>
      <c r="E460" s="7"/>
      <c r="F460" s="7"/>
      <c r="G460" s="7"/>
      <c r="H460" s="168">
        <v>17885400000</v>
      </c>
      <c r="I460" s="168"/>
      <c r="J460" s="168">
        <v>7287540000</v>
      </c>
      <c r="K460" s="168"/>
      <c r="L460" s="168">
        <v>2638100000</v>
      </c>
      <c r="M460" s="168"/>
      <c r="N460" s="168">
        <v>3614640000</v>
      </c>
      <c r="O460" s="168"/>
      <c r="P460" s="168">
        <v>3978900000</v>
      </c>
      <c r="Q460" s="168"/>
      <c r="R460" s="168">
        <v>4376790000</v>
      </c>
      <c r="S460" s="7"/>
      <c r="T460" s="36"/>
    </row>
    <row r="461" spans="1:20" s="2" customFormat="1" ht="14.5" x14ac:dyDescent="0.35">
      <c r="A461" s="168"/>
      <c r="B461" s="168"/>
      <c r="C461" s="168"/>
      <c r="D461" s="194" t="s">
        <v>36</v>
      </c>
      <c r="E461" s="168"/>
      <c r="F461" s="168"/>
      <c r="G461" s="168"/>
      <c r="H461" s="168">
        <v>73830000</v>
      </c>
      <c r="I461" s="168"/>
      <c r="J461" s="168">
        <v>173230000</v>
      </c>
      <c r="K461" s="168"/>
      <c r="L461" s="168">
        <v>190560000</v>
      </c>
      <c r="M461" s="168"/>
      <c r="N461" s="168">
        <v>209610000</v>
      </c>
      <c r="O461" s="168"/>
      <c r="P461" s="168">
        <v>230570000</v>
      </c>
      <c r="Q461" s="168"/>
      <c r="R461" s="168">
        <v>253630000</v>
      </c>
      <c r="S461" s="7"/>
      <c r="T461" s="36"/>
    </row>
    <row r="462" spans="1:20" s="2" customFormat="1" ht="29" x14ac:dyDescent="0.35">
      <c r="A462" s="168"/>
      <c r="B462" s="168"/>
      <c r="C462" s="168"/>
      <c r="D462" s="194" t="s">
        <v>79</v>
      </c>
      <c r="E462" s="168"/>
      <c r="F462" s="168"/>
      <c r="G462" s="168"/>
      <c r="H462" s="168">
        <v>587660000</v>
      </c>
      <c r="I462" s="168"/>
      <c r="J462" s="168">
        <v>646430000</v>
      </c>
      <c r="K462" s="168"/>
      <c r="L462" s="168">
        <v>711070000</v>
      </c>
      <c r="M462" s="168"/>
      <c r="N462" s="168">
        <v>782180000</v>
      </c>
      <c r="O462" s="168"/>
      <c r="P462" s="168">
        <v>860390000</v>
      </c>
      <c r="Q462" s="168"/>
      <c r="R462" s="168">
        <v>946430000</v>
      </c>
      <c r="S462" s="7"/>
      <c r="T462" s="36"/>
    </row>
    <row r="463" spans="1:20" s="2" customFormat="1" ht="43.5" x14ac:dyDescent="0.35">
      <c r="A463" s="168"/>
      <c r="B463" s="168"/>
      <c r="C463" s="168"/>
      <c r="D463" s="194" t="s">
        <v>348</v>
      </c>
      <c r="E463" s="168"/>
      <c r="F463" s="168"/>
      <c r="G463" s="168"/>
      <c r="H463" s="168">
        <v>0</v>
      </c>
      <c r="I463" s="168"/>
      <c r="J463" s="168">
        <v>60000000</v>
      </c>
      <c r="K463" s="168"/>
      <c r="L463" s="168">
        <v>66000000</v>
      </c>
      <c r="M463" s="168"/>
      <c r="N463" s="168">
        <v>72600000</v>
      </c>
      <c r="O463" s="168"/>
      <c r="P463" s="168">
        <v>79860000</v>
      </c>
      <c r="Q463" s="168"/>
      <c r="R463" s="168">
        <v>87850000</v>
      </c>
      <c r="S463" s="7"/>
      <c r="T463" s="36"/>
    </row>
    <row r="464" spans="1:20" s="2" customFormat="1" ht="29" x14ac:dyDescent="0.35">
      <c r="A464" s="168"/>
      <c r="B464" s="168"/>
      <c r="C464" s="168"/>
      <c r="D464" s="194" t="s">
        <v>339</v>
      </c>
      <c r="E464" s="168"/>
      <c r="F464" s="168"/>
      <c r="G464" s="168"/>
      <c r="H464" s="168">
        <v>0</v>
      </c>
      <c r="I464" s="168"/>
      <c r="J464" s="168">
        <v>80000000</v>
      </c>
      <c r="K464" s="168"/>
      <c r="L464" s="168">
        <v>88000000</v>
      </c>
      <c r="M464" s="168"/>
      <c r="N464" s="168">
        <v>96800000</v>
      </c>
      <c r="O464" s="168"/>
      <c r="P464" s="168">
        <v>106480000</v>
      </c>
      <c r="Q464" s="168"/>
      <c r="R464" s="168">
        <v>117130000</v>
      </c>
      <c r="S464" s="7"/>
      <c r="T464" s="36"/>
    </row>
    <row r="465" spans="1:20" s="2" customFormat="1" ht="14.5" x14ac:dyDescent="0.35">
      <c r="A465" s="17"/>
      <c r="B465" s="17"/>
      <c r="C465" s="20"/>
      <c r="D465" s="22"/>
      <c r="E465" s="7"/>
      <c r="F465" s="7"/>
      <c r="G465" s="7"/>
      <c r="H465" s="4"/>
      <c r="I465" s="7"/>
      <c r="J465" s="4"/>
      <c r="K465" s="7"/>
      <c r="L465" s="6"/>
      <c r="M465" s="6"/>
      <c r="N465" s="6"/>
      <c r="O465" s="6"/>
      <c r="P465" s="6"/>
      <c r="Q465" s="6"/>
      <c r="R465" s="6"/>
      <c r="S465" s="7"/>
      <c r="T465" s="36"/>
    </row>
    <row r="466" spans="1:20" s="18" customFormat="1" ht="29" x14ac:dyDescent="0.35">
      <c r="A466" s="17"/>
      <c r="B466" s="17"/>
      <c r="C466" s="20"/>
      <c r="D466" s="17" t="s">
        <v>439</v>
      </c>
      <c r="E466" s="7"/>
      <c r="F466" s="7"/>
      <c r="G466" s="7"/>
      <c r="H466" s="191">
        <f>SUM(H467:H473)</f>
        <v>3599101897</v>
      </c>
      <c r="I466" s="7"/>
      <c r="J466" s="191">
        <f>SUM(J467:J473)</f>
        <v>861856750</v>
      </c>
      <c r="K466" s="7"/>
      <c r="L466" s="191">
        <f>SUM(L467:L473)</f>
        <v>9197088000</v>
      </c>
      <c r="M466" s="7"/>
      <c r="N466" s="191">
        <f>SUM(N467:N473)</f>
        <v>10571079500</v>
      </c>
      <c r="O466" s="7"/>
      <c r="P466" s="191">
        <f>SUM(P467:P473)</f>
        <v>10572427387.5</v>
      </c>
      <c r="Q466" s="7"/>
      <c r="R466" s="191">
        <f>SUM(R467:R473)</f>
        <v>13008468980.625</v>
      </c>
      <c r="S466" s="7"/>
      <c r="T466" s="36"/>
    </row>
    <row r="467" spans="1:20" s="180" customFormat="1" ht="29" x14ac:dyDescent="0.35">
      <c r="A467" s="17"/>
      <c r="B467" s="17"/>
      <c r="C467" s="20"/>
      <c r="D467" s="22" t="s">
        <v>35</v>
      </c>
      <c r="E467" s="22"/>
      <c r="F467" s="7"/>
      <c r="G467" s="7"/>
      <c r="H467" s="56">
        <v>184400000</v>
      </c>
      <c r="I467" s="32"/>
      <c r="J467" s="56">
        <v>861856750</v>
      </c>
      <c r="K467" s="32">
        <v>0</v>
      </c>
      <c r="L467" s="56">
        <v>1016780000</v>
      </c>
      <c r="M467" s="32">
        <v>0</v>
      </c>
      <c r="N467" s="56">
        <v>1202729750</v>
      </c>
      <c r="O467" s="32">
        <v>0</v>
      </c>
      <c r="P467" s="56">
        <v>1418119450</v>
      </c>
      <c r="Q467" s="54">
        <v>0</v>
      </c>
      <c r="R467" s="7">
        <v>1673327558.75</v>
      </c>
      <c r="S467" s="54"/>
      <c r="T467" s="36"/>
    </row>
    <row r="468" spans="1:20" s="18" customFormat="1" ht="29" x14ac:dyDescent="0.35">
      <c r="A468" s="17"/>
      <c r="B468" s="17"/>
      <c r="C468" s="20"/>
      <c r="D468" s="22" t="s">
        <v>334</v>
      </c>
      <c r="E468" s="7"/>
      <c r="F468" s="7"/>
      <c r="G468" s="7"/>
      <c r="H468" s="56">
        <v>3215001897</v>
      </c>
      <c r="I468" s="36"/>
      <c r="J468" s="56">
        <v>0</v>
      </c>
      <c r="K468" s="36">
        <v>0</v>
      </c>
      <c r="L468" s="56">
        <v>3062575000</v>
      </c>
      <c r="M468" s="36">
        <v>0</v>
      </c>
      <c r="N468" s="56">
        <v>4119568750</v>
      </c>
      <c r="O468" s="36">
        <v>0</v>
      </c>
      <c r="P468" s="56">
        <v>3767755937.5</v>
      </c>
      <c r="Q468" s="36">
        <v>0</v>
      </c>
      <c r="R468" s="56">
        <v>5336691421.875</v>
      </c>
      <c r="S468" s="54"/>
      <c r="T468" s="36"/>
    </row>
    <row r="469" spans="1:20" s="18" customFormat="1" ht="14.5" x14ac:dyDescent="0.35">
      <c r="A469" s="17"/>
      <c r="B469" s="17"/>
      <c r="C469" s="20"/>
      <c r="D469" s="22" t="s">
        <v>335</v>
      </c>
      <c r="E469" s="7"/>
      <c r="F469" s="7"/>
      <c r="G469" s="7"/>
      <c r="H469" s="173">
        <v>199700000</v>
      </c>
      <c r="I469" s="36"/>
      <c r="J469" s="39">
        <v>0</v>
      </c>
      <c r="K469" s="36">
        <v>0</v>
      </c>
      <c r="L469" s="39">
        <v>312500000</v>
      </c>
      <c r="M469" s="36">
        <v>0</v>
      </c>
      <c r="N469" s="56">
        <v>390625000</v>
      </c>
      <c r="O469" s="36">
        <v>0</v>
      </c>
      <c r="P469" s="56">
        <v>488281000</v>
      </c>
      <c r="Q469" s="36">
        <v>0</v>
      </c>
      <c r="R469" s="56">
        <v>610351000</v>
      </c>
      <c r="S469" s="54"/>
      <c r="T469" s="36"/>
    </row>
    <row r="470" spans="1:20" s="18" customFormat="1" ht="14.5" x14ac:dyDescent="0.35">
      <c r="A470" s="17"/>
      <c r="B470" s="17"/>
      <c r="C470" s="20"/>
      <c r="D470" s="22" t="s">
        <v>336</v>
      </c>
      <c r="E470" s="7"/>
      <c r="F470" s="7"/>
      <c r="G470" s="7"/>
      <c r="H470" s="4"/>
      <c r="I470" s="7"/>
      <c r="J470" s="4"/>
      <c r="K470" s="7"/>
      <c r="L470" s="4"/>
      <c r="M470" s="7"/>
      <c r="N470" s="4"/>
      <c r="O470" s="7"/>
      <c r="P470" s="4"/>
      <c r="Q470" s="7"/>
      <c r="R470" s="4"/>
      <c r="S470" s="54"/>
      <c r="T470" s="36"/>
    </row>
    <row r="471" spans="1:20" s="18" customFormat="1" ht="29" x14ac:dyDescent="0.35">
      <c r="A471" s="17"/>
      <c r="B471" s="17"/>
      <c r="C471" s="20"/>
      <c r="D471" s="22" t="s">
        <v>337</v>
      </c>
      <c r="E471" s="7"/>
      <c r="F471" s="7"/>
      <c r="G471" s="7"/>
      <c r="H471" s="56"/>
      <c r="I471" s="36"/>
      <c r="J471" s="56">
        <v>0</v>
      </c>
      <c r="K471" s="36"/>
      <c r="L471" s="56">
        <v>4805233000</v>
      </c>
      <c r="M471" s="36"/>
      <c r="N471" s="56">
        <v>4858156000</v>
      </c>
      <c r="O471" s="36"/>
      <c r="P471" s="56">
        <v>4898271000</v>
      </c>
      <c r="Q471" s="54"/>
      <c r="R471" s="7">
        <v>5388099000</v>
      </c>
      <c r="S471" s="54"/>
      <c r="T471" s="36"/>
    </row>
    <row r="472" spans="1:20" s="18" customFormat="1" ht="29" x14ac:dyDescent="0.35">
      <c r="A472" s="17"/>
      <c r="B472" s="17"/>
      <c r="C472" s="20"/>
      <c r="D472" s="22" t="s">
        <v>338</v>
      </c>
      <c r="E472" s="7"/>
      <c r="F472" s="7"/>
      <c r="G472" s="7"/>
      <c r="H472" s="56"/>
      <c r="I472" s="36"/>
      <c r="J472" s="56"/>
      <c r="K472" s="36"/>
      <c r="L472" s="56"/>
      <c r="M472" s="36"/>
      <c r="N472" s="56"/>
      <c r="O472" s="36"/>
      <c r="P472" s="56"/>
      <c r="Q472" s="36"/>
      <c r="R472" s="56"/>
      <c r="S472" s="54"/>
      <c r="T472" s="36"/>
    </row>
    <row r="473" spans="1:20" s="18" customFormat="1" ht="29" x14ac:dyDescent="0.35">
      <c r="A473" s="17"/>
      <c r="B473" s="17"/>
      <c r="C473" s="20"/>
      <c r="D473" s="22" t="s">
        <v>339</v>
      </c>
      <c r="E473" s="7"/>
      <c r="F473" s="7"/>
      <c r="G473" s="7"/>
      <c r="H473" s="4"/>
      <c r="I473" s="7"/>
      <c r="J473" s="4"/>
      <c r="K473" s="7"/>
      <c r="L473" s="7"/>
      <c r="M473" s="7"/>
      <c r="N473" s="4"/>
      <c r="O473" s="7"/>
      <c r="P473" s="4"/>
      <c r="Q473" s="7"/>
      <c r="R473" s="4"/>
      <c r="S473" s="54"/>
      <c r="T473" s="36"/>
    </row>
    <row r="474" spans="1:20" s="18" customFormat="1" ht="14.5" x14ac:dyDescent="0.35">
      <c r="A474" s="17"/>
      <c r="B474" s="17"/>
      <c r="C474" s="20"/>
      <c r="D474" s="22"/>
      <c r="E474" s="7"/>
      <c r="F474" s="7"/>
      <c r="G474" s="7"/>
      <c r="H474" s="4"/>
      <c r="I474" s="7"/>
      <c r="J474" s="4"/>
      <c r="K474" s="7"/>
      <c r="L474" s="6"/>
      <c r="M474" s="6"/>
      <c r="N474" s="6"/>
      <c r="O474" s="6"/>
      <c r="P474" s="6"/>
      <c r="Q474" s="6"/>
      <c r="R474" s="6"/>
      <c r="S474" s="7"/>
      <c r="T474" s="36"/>
    </row>
    <row r="475" spans="1:20" s="18" customFormat="1" ht="14.5" x14ac:dyDescent="0.35">
      <c r="A475" s="17"/>
      <c r="B475" s="17"/>
      <c r="C475" s="20"/>
      <c r="D475" s="17" t="s">
        <v>438</v>
      </c>
      <c r="E475" s="7"/>
      <c r="F475" s="7"/>
      <c r="G475" s="7"/>
      <c r="H475" s="191">
        <f>SUM(H476:H481)</f>
        <v>49372734439.800003</v>
      </c>
      <c r="I475" s="7"/>
      <c r="J475" s="191">
        <f>SUM(J476:J481)</f>
        <v>34729637065.380005</v>
      </c>
      <c r="K475" s="7"/>
      <c r="L475" s="191">
        <f>SUM(L476:L481)</f>
        <v>57782482271.917999</v>
      </c>
      <c r="M475" s="7"/>
      <c r="N475" s="191">
        <f>SUM(N476:N481)</f>
        <v>36301465999.109802</v>
      </c>
      <c r="O475" s="7"/>
      <c r="P475" s="191">
        <f>SUM(P476:P481)</f>
        <v>42743612599.020782</v>
      </c>
      <c r="Q475" s="7"/>
      <c r="R475" s="191">
        <f>SUM(R476:R481)</f>
        <v>21437238358.922859</v>
      </c>
      <c r="S475" s="7"/>
      <c r="T475" s="36"/>
    </row>
    <row r="476" spans="1:20" s="180" customFormat="1" ht="29" x14ac:dyDescent="0.35">
      <c r="A476" s="17"/>
      <c r="B476" s="17"/>
      <c r="C476" s="20"/>
      <c r="D476" s="22" t="s">
        <v>35</v>
      </c>
      <c r="E476" s="7"/>
      <c r="F476" s="7"/>
      <c r="G476" s="7"/>
      <c r="H476" s="4">
        <v>2995515128.3000002</v>
      </c>
      <c r="I476" s="4"/>
      <c r="J476" s="4">
        <v>3375066922.73</v>
      </c>
      <c r="K476" s="4"/>
      <c r="L476" s="4">
        <v>3712573615.0030003</v>
      </c>
      <c r="M476" s="4"/>
      <c r="N476" s="4">
        <v>4083830976.5032997</v>
      </c>
      <c r="O476" s="4"/>
      <c r="P476" s="4">
        <v>4492214074.1536303</v>
      </c>
      <c r="Q476" s="4"/>
      <c r="R476" s="4">
        <v>4941435481.5689936</v>
      </c>
      <c r="S476" s="7"/>
      <c r="T476" s="36"/>
    </row>
    <row r="477" spans="1:20" s="180" customFormat="1" ht="29" x14ac:dyDescent="0.35">
      <c r="A477" s="17"/>
      <c r="B477" s="17"/>
      <c r="C477" s="20"/>
      <c r="D477" s="22" t="s">
        <v>334</v>
      </c>
      <c r="E477" s="7"/>
      <c r="F477" s="7"/>
      <c r="G477" s="7"/>
      <c r="H477" s="4">
        <v>36044282500</v>
      </c>
      <c r="I477" s="4"/>
      <c r="J477" s="4">
        <v>25918746650</v>
      </c>
      <c r="K477" s="4"/>
      <c r="L477" s="4">
        <v>43667502815</v>
      </c>
      <c r="M477" s="4"/>
      <c r="N477" s="4">
        <v>21694988596.5</v>
      </c>
      <c r="O477" s="4"/>
      <c r="P477" s="4">
        <v>27764487456.150002</v>
      </c>
      <c r="Q477" s="4"/>
      <c r="R477" s="4">
        <v>15880200701.764999</v>
      </c>
      <c r="S477" s="7"/>
      <c r="T477" s="36"/>
    </row>
    <row r="478" spans="1:20" s="180" customFormat="1" ht="14.5" x14ac:dyDescent="0.35">
      <c r="A478" s="17"/>
      <c r="B478" s="17"/>
      <c r="C478" s="20"/>
      <c r="D478" s="22" t="s">
        <v>335</v>
      </c>
      <c r="E478" s="7"/>
      <c r="F478" s="7"/>
      <c r="G478" s="7"/>
      <c r="H478" s="4">
        <v>0</v>
      </c>
      <c r="I478" s="4"/>
      <c r="J478" s="4">
        <v>70000000</v>
      </c>
      <c r="K478" s="4"/>
      <c r="L478" s="4">
        <v>0</v>
      </c>
      <c r="M478" s="4"/>
      <c r="N478" s="4">
        <v>80000000</v>
      </c>
      <c r="O478" s="4"/>
      <c r="P478" s="4">
        <v>0</v>
      </c>
      <c r="Q478" s="4"/>
      <c r="R478" s="4">
        <v>80000000</v>
      </c>
      <c r="S478" s="7"/>
      <c r="T478" s="36"/>
    </row>
    <row r="479" spans="1:20" s="180" customFormat="1" ht="29" x14ac:dyDescent="0.35">
      <c r="A479" s="17"/>
      <c r="B479" s="17"/>
      <c r="C479" s="20"/>
      <c r="D479" s="22" t="s">
        <v>337</v>
      </c>
      <c r="E479" s="7"/>
      <c r="F479" s="7"/>
      <c r="G479" s="7"/>
      <c r="H479" s="161">
        <v>255140000</v>
      </c>
      <c r="I479" s="4"/>
      <c r="J479" s="161">
        <v>280654000</v>
      </c>
      <c r="K479" s="4"/>
      <c r="L479" s="161">
        <v>308719400</v>
      </c>
      <c r="M479" s="4"/>
      <c r="N479" s="161">
        <v>339591340</v>
      </c>
      <c r="O479" s="4"/>
      <c r="P479" s="161">
        <v>373550474</v>
      </c>
      <c r="Q479" s="4"/>
      <c r="R479" s="161">
        <v>410905521.39999998</v>
      </c>
      <c r="S479" s="7"/>
      <c r="T479" s="36"/>
    </row>
    <row r="480" spans="1:20" s="18" customFormat="1" ht="29" x14ac:dyDescent="0.35">
      <c r="A480" s="17"/>
      <c r="B480" s="17"/>
      <c r="C480" s="20"/>
      <c r="D480" s="22" t="s">
        <v>338</v>
      </c>
      <c r="E480" s="7"/>
      <c r="F480" s="7"/>
      <c r="G480" s="7"/>
      <c r="H480" s="161">
        <v>77426811.5</v>
      </c>
      <c r="I480" s="4"/>
      <c r="J480" s="161">
        <v>85169492.650000006</v>
      </c>
      <c r="K480" s="4"/>
      <c r="L480" s="161">
        <v>93686441.915000007</v>
      </c>
      <c r="M480" s="4"/>
      <c r="N480" s="161">
        <v>103055086.1065</v>
      </c>
      <c r="O480" s="4"/>
      <c r="P480" s="161">
        <v>113360594.71715</v>
      </c>
      <c r="Q480" s="4"/>
      <c r="R480" s="161">
        <v>124696654.18886501</v>
      </c>
      <c r="S480" s="7"/>
      <c r="T480" s="36"/>
    </row>
    <row r="481" spans="1:20" s="18" customFormat="1" ht="29" x14ac:dyDescent="0.35">
      <c r="A481" s="17"/>
      <c r="B481" s="17"/>
      <c r="C481" s="20"/>
      <c r="D481" s="22" t="s">
        <v>339</v>
      </c>
      <c r="E481" s="7"/>
      <c r="F481" s="7"/>
      <c r="G481" s="7"/>
      <c r="H481" s="4">
        <v>10000370000</v>
      </c>
      <c r="I481" s="4"/>
      <c r="J481" s="4">
        <v>5000000000</v>
      </c>
      <c r="K481" s="4"/>
      <c r="L481" s="4">
        <v>10000000000</v>
      </c>
      <c r="M481" s="4"/>
      <c r="N481" s="4">
        <v>10000000000</v>
      </c>
      <c r="O481" s="4"/>
      <c r="P481" s="4">
        <v>10000000000</v>
      </c>
      <c r="Q481" s="4"/>
      <c r="R481" s="4">
        <v>0</v>
      </c>
      <c r="S481" s="7"/>
      <c r="T481" s="36"/>
    </row>
    <row r="482" spans="1:20" s="18" customFormat="1" ht="14.5" x14ac:dyDescent="0.35">
      <c r="A482" s="17"/>
      <c r="B482" s="17"/>
      <c r="C482" s="20"/>
      <c r="D482" s="22"/>
      <c r="E482" s="7"/>
      <c r="F482" s="7"/>
      <c r="G482" s="7"/>
      <c r="H482" s="4"/>
      <c r="I482" s="7"/>
      <c r="J482" s="4"/>
      <c r="K482" s="7"/>
      <c r="L482" s="6"/>
      <c r="M482" s="6"/>
      <c r="N482" s="6"/>
      <c r="O482" s="6"/>
      <c r="P482" s="6"/>
      <c r="Q482" s="6"/>
      <c r="R482" s="6"/>
      <c r="S482" s="7"/>
      <c r="T482" s="36"/>
    </row>
    <row r="483" spans="1:20" s="18" customFormat="1" ht="29" x14ac:dyDescent="0.35">
      <c r="A483" s="17"/>
      <c r="B483" s="17"/>
      <c r="C483" s="20"/>
      <c r="D483" s="17" t="s">
        <v>437</v>
      </c>
      <c r="E483" s="7"/>
      <c r="F483" s="7"/>
      <c r="G483" s="7"/>
      <c r="H483" s="191">
        <f>SUM(H484:H490)</f>
        <v>3338906861</v>
      </c>
      <c r="I483" s="7"/>
      <c r="J483" s="191">
        <f>SUM(J484:J490)</f>
        <v>3672797546.8000002</v>
      </c>
      <c r="K483" s="7"/>
      <c r="L483" s="191">
        <f>SUM(L484:L490)</f>
        <v>4040076952.9800005</v>
      </c>
      <c r="M483" s="7"/>
      <c r="N483" s="191">
        <f>SUM(N484:N490)</f>
        <v>4444084649.9780006</v>
      </c>
      <c r="O483" s="7"/>
      <c r="P483" s="191">
        <f>SUM(P484:P490)</f>
        <v>4887889325.575799</v>
      </c>
      <c r="Q483" s="7"/>
      <c r="R483" s="191">
        <f>SUM(R484:R490)</f>
        <v>5376678004.0333796</v>
      </c>
      <c r="S483" s="7"/>
      <c r="T483" s="36"/>
    </row>
    <row r="484" spans="1:20" s="180" customFormat="1" ht="29" x14ac:dyDescent="0.35">
      <c r="A484" s="17"/>
      <c r="B484" s="17"/>
      <c r="C484" s="20"/>
      <c r="D484" s="22" t="s">
        <v>35</v>
      </c>
      <c r="E484" s="22"/>
      <c r="F484" s="7"/>
      <c r="G484" s="7"/>
      <c r="H484" s="56">
        <v>1825858206</v>
      </c>
      <c r="I484" s="32"/>
      <c r="J484" s="56">
        <v>2008444026.3</v>
      </c>
      <c r="K484" s="32"/>
      <c r="L484" s="56">
        <v>2209288429.4300003</v>
      </c>
      <c r="M484" s="32"/>
      <c r="N484" s="56">
        <v>2430217273.6730003</v>
      </c>
      <c r="O484" s="32"/>
      <c r="P484" s="56">
        <v>2673239001.2402997</v>
      </c>
      <c r="Q484" s="32"/>
      <c r="R484" s="56">
        <v>2940562647.2643299</v>
      </c>
      <c r="S484" s="54"/>
      <c r="T484" s="36"/>
    </row>
    <row r="485" spans="1:20" s="18" customFormat="1" ht="29" x14ac:dyDescent="0.35">
      <c r="A485" s="17"/>
      <c r="B485" s="17"/>
      <c r="C485" s="20"/>
      <c r="D485" s="22" t="s">
        <v>334</v>
      </c>
      <c r="E485" s="7"/>
      <c r="F485" s="7"/>
      <c r="G485" s="7"/>
      <c r="H485" s="56">
        <v>946534500</v>
      </c>
      <c r="I485" s="36"/>
      <c r="J485" s="56">
        <v>1041187950</v>
      </c>
      <c r="K485" s="36"/>
      <c r="L485" s="56">
        <v>1145306396</v>
      </c>
      <c r="M485" s="36"/>
      <c r="N485" s="56">
        <v>1259837036</v>
      </c>
      <c r="O485" s="36"/>
      <c r="P485" s="56">
        <v>1385216950</v>
      </c>
      <c r="Q485" s="36"/>
      <c r="R485" s="56">
        <v>1523738645</v>
      </c>
      <c r="S485" s="54"/>
      <c r="T485" s="36"/>
    </row>
    <row r="486" spans="1:20" s="18" customFormat="1" ht="14.5" x14ac:dyDescent="0.35">
      <c r="A486" s="17"/>
      <c r="B486" s="17"/>
      <c r="C486" s="20"/>
      <c r="D486" s="22" t="s">
        <v>335</v>
      </c>
      <c r="E486" s="7"/>
      <c r="F486" s="7"/>
      <c r="G486" s="7"/>
      <c r="H486" s="173">
        <v>101750000</v>
      </c>
      <c r="I486" s="36"/>
      <c r="J486" s="39">
        <v>111925000</v>
      </c>
      <c r="K486" s="36"/>
      <c r="L486" s="39">
        <v>123117500</v>
      </c>
      <c r="M486" s="36"/>
      <c r="N486" s="56">
        <v>135429250</v>
      </c>
      <c r="O486" s="36"/>
      <c r="P486" s="56">
        <v>148972175</v>
      </c>
      <c r="Q486" s="36"/>
      <c r="R486" s="56">
        <v>163869392.5</v>
      </c>
      <c r="S486" s="54"/>
      <c r="T486" s="36"/>
    </row>
    <row r="487" spans="1:20" s="18" customFormat="1" ht="14.5" x14ac:dyDescent="0.35">
      <c r="A487" s="17"/>
      <c r="B487" s="17"/>
      <c r="C487" s="20"/>
      <c r="D487" s="22" t="s">
        <v>336</v>
      </c>
      <c r="E487" s="7"/>
      <c r="F487" s="7"/>
      <c r="G487" s="7"/>
      <c r="H487" s="4"/>
      <c r="I487" s="7"/>
      <c r="J487" s="4"/>
      <c r="K487" s="7"/>
      <c r="L487" s="4"/>
      <c r="M487" s="7"/>
      <c r="N487" s="4"/>
      <c r="O487" s="7"/>
      <c r="P487" s="4"/>
      <c r="Q487" s="7"/>
      <c r="R487" s="4"/>
      <c r="S487" s="54"/>
      <c r="T487" s="36"/>
    </row>
    <row r="488" spans="1:20" s="18" customFormat="1" ht="29" x14ac:dyDescent="0.35">
      <c r="A488" s="17"/>
      <c r="B488" s="17"/>
      <c r="C488" s="20"/>
      <c r="D488" s="22" t="s">
        <v>337</v>
      </c>
      <c r="E488" s="7"/>
      <c r="F488" s="7"/>
      <c r="G488" s="7"/>
      <c r="H488" s="56">
        <v>416195000</v>
      </c>
      <c r="I488" s="36"/>
      <c r="J488" s="56">
        <v>457814500</v>
      </c>
      <c r="K488" s="36"/>
      <c r="L488" s="56">
        <v>503595950</v>
      </c>
      <c r="M488" s="36"/>
      <c r="N488" s="56">
        <v>553955545</v>
      </c>
      <c r="O488" s="36"/>
      <c r="P488" s="56">
        <v>609351099.5</v>
      </c>
      <c r="Q488" s="36"/>
      <c r="R488" s="56">
        <v>670286209.45000005</v>
      </c>
      <c r="S488" s="54"/>
      <c r="T488" s="36"/>
    </row>
    <row r="489" spans="1:20" s="18" customFormat="1" ht="29" x14ac:dyDescent="0.35">
      <c r="A489" s="17"/>
      <c r="B489" s="17"/>
      <c r="C489" s="20"/>
      <c r="D489" s="22" t="s">
        <v>338</v>
      </c>
      <c r="E489" s="7"/>
      <c r="F489" s="7"/>
      <c r="G489" s="7"/>
      <c r="H489" s="56">
        <v>48569155</v>
      </c>
      <c r="I489" s="36"/>
      <c r="J489" s="56">
        <v>53426070.5</v>
      </c>
      <c r="K489" s="36"/>
      <c r="L489" s="56">
        <v>58768677.549999997</v>
      </c>
      <c r="M489" s="36"/>
      <c r="N489" s="56">
        <v>64645545.305000007</v>
      </c>
      <c r="O489" s="36"/>
      <c r="P489" s="56">
        <v>71110099.835500002</v>
      </c>
      <c r="Q489" s="36"/>
      <c r="R489" s="56">
        <v>78221109.819050014</v>
      </c>
      <c r="S489" s="54"/>
      <c r="T489" s="36"/>
    </row>
    <row r="490" spans="1:20" s="18" customFormat="1" ht="29" x14ac:dyDescent="0.35">
      <c r="A490" s="17"/>
      <c r="B490" s="17"/>
      <c r="C490" s="20"/>
      <c r="D490" s="22" t="s">
        <v>339</v>
      </c>
      <c r="E490" s="7"/>
      <c r="F490" s="7"/>
      <c r="G490" s="7"/>
      <c r="H490" s="4"/>
      <c r="I490" s="7"/>
      <c r="J490" s="4"/>
      <c r="K490" s="7"/>
      <c r="L490" s="7"/>
      <c r="M490" s="7"/>
      <c r="N490" s="4"/>
      <c r="O490" s="7"/>
      <c r="P490" s="4"/>
      <c r="Q490" s="7"/>
      <c r="R490" s="4"/>
      <c r="S490" s="54"/>
      <c r="T490" s="36"/>
    </row>
    <row r="491" spans="1:20" s="18" customFormat="1" ht="14.5" x14ac:dyDescent="0.35">
      <c r="A491" s="17"/>
      <c r="B491" s="17"/>
      <c r="C491" s="20"/>
      <c r="D491" s="22"/>
      <c r="E491" s="7"/>
      <c r="F491" s="7"/>
      <c r="G491" s="7"/>
      <c r="H491" s="4"/>
      <c r="I491" s="7"/>
      <c r="J491" s="4"/>
      <c r="K491" s="7"/>
      <c r="L491" s="6"/>
      <c r="M491" s="6"/>
      <c r="N491" s="6"/>
      <c r="O491" s="6"/>
      <c r="P491" s="6"/>
      <c r="Q491" s="6"/>
      <c r="R491" s="6"/>
      <c r="S491" s="7"/>
      <c r="T491" s="36"/>
    </row>
    <row r="492" spans="1:20" s="18" customFormat="1" ht="29" x14ac:dyDescent="0.35">
      <c r="A492" s="17"/>
      <c r="B492" s="17"/>
      <c r="C492" s="20"/>
      <c r="D492" s="17" t="s">
        <v>436</v>
      </c>
      <c r="E492" s="7"/>
      <c r="F492" s="7"/>
      <c r="G492" s="7"/>
      <c r="H492" s="191">
        <f>SUM(H493:H497)</f>
        <v>3037053220</v>
      </c>
      <c r="I492" s="7"/>
      <c r="J492" s="191">
        <f>SUM(J493:J497)</f>
        <v>5859026000</v>
      </c>
      <c r="K492" s="7"/>
      <c r="L492" s="191">
        <f>SUM(L493:L497)</f>
        <v>1800048795</v>
      </c>
      <c r="M492" s="7"/>
      <c r="N492" s="191">
        <f>SUM(N493:N497)</f>
        <v>1930553674.5</v>
      </c>
      <c r="O492" s="7"/>
      <c r="P492" s="191">
        <f>SUM(P493:P497)</f>
        <v>2071086905.585</v>
      </c>
      <c r="Q492" s="7"/>
      <c r="R492" s="191">
        <f>SUM(R493:R497)</f>
        <v>2230926257.7985497</v>
      </c>
      <c r="S492" s="7"/>
      <c r="T492" s="36"/>
    </row>
    <row r="493" spans="1:20" s="180" customFormat="1" ht="29" x14ac:dyDescent="0.35">
      <c r="A493" s="7"/>
      <c r="B493" s="7"/>
      <c r="C493" s="20"/>
      <c r="D493" s="22" t="s">
        <v>35</v>
      </c>
      <c r="E493" s="7"/>
      <c r="F493" s="7"/>
      <c r="G493" s="7"/>
      <c r="H493" s="4">
        <v>1555454220</v>
      </c>
      <c r="I493" s="7"/>
      <c r="J493" s="4">
        <v>1208711500</v>
      </c>
      <c r="K493" s="7"/>
      <c r="L493" s="4">
        <v>1295625345</v>
      </c>
      <c r="M493" s="7"/>
      <c r="N493" s="4">
        <v>1389787879.5</v>
      </c>
      <c r="O493" s="7"/>
      <c r="P493" s="4">
        <v>1488344531.085</v>
      </c>
      <c r="Q493" s="7"/>
      <c r="R493" s="4">
        <v>1590275648.1975501</v>
      </c>
      <c r="S493" s="7"/>
      <c r="T493" s="36"/>
    </row>
    <row r="494" spans="1:20" s="2" customFormat="1" ht="29" x14ac:dyDescent="0.35">
      <c r="A494" s="7"/>
      <c r="B494" s="7"/>
      <c r="C494" s="20"/>
      <c r="D494" s="22" t="s">
        <v>26</v>
      </c>
      <c r="E494" s="7"/>
      <c r="F494" s="7"/>
      <c r="G494" s="7"/>
      <c r="H494" s="4">
        <v>1132225000</v>
      </c>
      <c r="I494" s="7"/>
      <c r="J494" s="4">
        <v>4446685000</v>
      </c>
      <c r="K494" s="7"/>
      <c r="L494" s="4">
        <v>284306000</v>
      </c>
      <c r="M494" s="7"/>
      <c r="N494" s="4">
        <v>304436600</v>
      </c>
      <c r="O494" s="7"/>
      <c r="P494" s="4">
        <v>326580260</v>
      </c>
      <c r="Q494" s="7"/>
      <c r="R494" s="4">
        <v>353438286</v>
      </c>
      <c r="S494" s="7"/>
      <c r="T494" s="36"/>
    </row>
    <row r="495" spans="1:20" s="2" customFormat="1" ht="14.5" x14ac:dyDescent="0.35">
      <c r="A495" s="7"/>
      <c r="B495" s="7"/>
      <c r="C495" s="20"/>
      <c r="D495" s="22" t="s">
        <v>36</v>
      </c>
      <c r="E495" s="7"/>
      <c r="F495" s="7"/>
      <c r="G495" s="7"/>
      <c r="H495" s="4">
        <v>56250000</v>
      </c>
      <c r="I495" s="7"/>
      <c r="J495" s="4">
        <v>56250000</v>
      </c>
      <c r="K495" s="7"/>
      <c r="L495" s="4">
        <v>58000000</v>
      </c>
      <c r="M495" s="7"/>
      <c r="N495" s="4">
        <v>58000000</v>
      </c>
      <c r="O495" s="7"/>
      <c r="P495" s="4">
        <v>60000000</v>
      </c>
      <c r="Q495" s="7"/>
      <c r="R495" s="4">
        <v>60000000</v>
      </c>
      <c r="S495" s="7"/>
      <c r="T495" s="36"/>
    </row>
    <row r="496" spans="1:20" s="2" customFormat="1" ht="29" x14ac:dyDescent="0.35">
      <c r="A496" s="7"/>
      <c r="B496" s="7"/>
      <c r="C496" s="20"/>
      <c r="D496" s="22" t="s">
        <v>79</v>
      </c>
      <c r="E496" s="7"/>
      <c r="F496" s="7"/>
      <c r="G496" s="7"/>
      <c r="H496" s="4">
        <v>282080000</v>
      </c>
      <c r="I496" s="7"/>
      <c r="J496" s="4">
        <v>141040000</v>
      </c>
      <c r="K496" s="7"/>
      <c r="L496" s="4">
        <v>155144000</v>
      </c>
      <c r="M496" s="7"/>
      <c r="N496" s="4">
        <v>170658400</v>
      </c>
      <c r="O496" s="7"/>
      <c r="P496" s="4">
        <v>187724240</v>
      </c>
      <c r="Q496" s="7"/>
      <c r="R496" s="4">
        <v>212700000</v>
      </c>
      <c r="S496" s="7"/>
      <c r="T496" s="36"/>
    </row>
    <row r="497" spans="1:20" s="2" customFormat="1" ht="43.5" x14ac:dyDescent="0.35">
      <c r="A497" s="7"/>
      <c r="B497" s="7"/>
      <c r="C497" s="20"/>
      <c r="D497" s="22" t="s">
        <v>349</v>
      </c>
      <c r="E497" s="7"/>
      <c r="F497" s="7"/>
      <c r="G497" s="7"/>
      <c r="H497" s="4">
        <v>11044000</v>
      </c>
      <c r="I497" s="7"/>
      <c r="J497" s="4">
        <v>6339500</v>
      </c>
      <c r="K497" s="7"/>
      <c r="L497" s="4">
        <v>6973450</v>
      </c>
      <c r="M497" s="7"/>
      <c r="N497" s="4">
        <v>7670795</v>
      </c>
      <c r="O497" s="7"/>
      <c r="P497" s="4">
        <v>8437874.5</v>
      </c>
      <c r="Q497" s="7"/>
      <c r="R497" s="4">
        <v>14512323.601</v>
      </c>
      <c r="S497" s="7"/>
      <c r="T497" s="36"/>
    </row>
    <row r="498" spans="1:20" s="2" customFormat="1" ht="14.5" x14ac:dyDescent="0.35">
      <c r="A498" s="17"/>
      <c r="B498" s="17"/>
      <c r="C498" s="20"/>
      <c r="D498" s="22"/>
      <c r="E498" s="7"/>
      <c r="F498" s="7"/>
      <c r="G498" s="7"/>
      <c r="H498" s="4"/>
      <c r="I498" s="7"/>
      <c r="J498" s="4"/>
      <c r="K498" s="7"/>
      <c r="L498" s="6"/>
      <c r="M498" s="6"/>
      <c r="N498" s="6"/>
      <c r="O498" s="6"/>
      <c r="P498" s="6"/>
      <c r="Q498" s="6"/>
      <c r="R498" s="6"/>
      <c r="S498" s="7"/>
      <c r="T498" s="36"/>
    </row>
    <row r="499" spans="1:20" s="18" customFormat="1" ht="14.5" x14ac:dyDescent="0.35">
      <c r="A499" s="17"/>
      <c r="B499" s="17"/>
      <c r="C499" s="20"/>
      <c r="D499" s="17" t="s">
        <v>374</v>
      </c>
      <c r="E499" s="7"/>
      <c r="F499" s="7"/>
      <c r="G499" s="7"/>
      <c r="H499" s="191">
        <f>SUM(H500:H506)</f>
        <v>2060663682.5</v>
      </c>
      <c r="I499" s="7"/>
      <c r="J499" s="191">
        <f>SUM(J500:J506)</f>
        <v>1429068408.125</v>
      </c>
      <c r="K499" s="7"/>
      <c r="L499" s="191">
        <f>SUM(L500:L506)</f>
        <v>1735806548</v>
      </c>
      <c r="M499" s="7"/>
      <c r="N499" s="191">
        <f>SUM(N500:N506)</f>
        <v>1744604506.3000002</v>
      </c>
      <c r="O499" s="7"/>
      <c r="P499" s="191">
        <f>SUM(P500:P506)</f>
        <v>1894039542.9299998</v>
      </c>
      <c r="Q499" s="7"/>
      <c r="R499" s="191">
        <f>SUM(R500:R506)</f>
        <v>1819679710.7539999</v>
      </c>
      <c r="S499" s="7"/>
      <c r="T499" s="36"/>
    </row>
    <row r="500" spans="1:20" s="180" customFormat="1" ht="29" x14ac:dyDescent="0.35">
      <c r="A500" s="17"/>
      <c r="B500" s="17"/>
      <c r="C500" s="20"/>
      <c r="D500" s="22" t="s">
        <v>35</v>
      </c>
      <c r="E500" s="22"/>
      <c r="F500" s="7"/>
      <c r="G500" s="7"/>
      <c r="H500" s="56">
        <v>1312254082.5</v>
      </c>
      <c r="I500" s="32"/>
      <c r="J500" s="56">
        <v>811495068.125</v>
      </c>
      <c r="K500" s="32"/>
      <c r="L500" s="56">
        <v>894804874</v>
      </c>
      <c r="M500" s="32"/>
      <c r="N500" s="56">
        <v>1116787278.9000001</v>
      </c>
      <c r="O500" s="32"/>
      <c r="P500" s="56">
        <v>1283780502.79</v>
      </c>
      <c r="Q500" s="32"/>
      <c r="R500" s="56">
        <v>1353268116.5999999</v>
      </c>
      <c r="S500" s="54"/>
      <c r="T500" s="36"/>
    </row>
    <row r="501" spans="1:20" s="18" customFormat="1" ht="29" x14ac:dyDescent="0.35">
      <c r="A501" s="17"/>
      <c r="B501" s="17"/>
      <c r="C501" s="20"/>
      <c r="D501" s="22" t="s">
        <v>334</v>
      </c>
      <c r="E501" s="7"/>
      <c r="F501" s="7"/>
      <c r="G501" s="7"/>
      <c r="H501" s="56">
        <v>501039600</v>
      </c>
      <c r="I501" s="36"/>
      <c r="J501" s="56">
        <v>366019940</v>
      </c>
      <c r="K501" s="36"/>
      <c r="L501" s="56">
        <v>595092934</v>
      </c>
      <c r="M501" s="36"/>
      <c r="N501" s="56">
        <v>292817227.39999998</v>
      </c>
      <c r="O501" s="36"/>
      <c r="P501" s="56">
        <v>280259040.13999999</v>
      </c>
      <c r="Q501" s="36"/>
      <c r="R501" s="56">
        <v>103411594.154</v>
      </c>
      <c r="S501" s="54"/>
      <c r="T501" s="36"/>
    </row>
    <row r="502" spans="1:20" s="18" customFormat="1" ht="14.5" x14ac:dyDescent="0.35">
      <c r="A502" s="17"/>
      <c r="B502" s="17"/>
      <c r="C502" s="20"/>
      <c r="D502" s="22" t="s">
        <v>335</v>
      </c>
      <c r="E502" s="7"/>
      <c r="F502" s="7"/>
      <c r="G502" s="7"/>
      <c r="H502" s="173">
        <v>28200000</v>
      </c>
      <c r="I502" s="36"/>
      <c r="J502" s="39">
        <v>28000000</v>
      </c>
      <c r="K502" s="36"/>
      <c r="L502" s="39">
        <v>0</v>
      </c>
      <c r="M502" s="36"/>
      <c r="N502" s="56">
        <v>35000000</v>
      </c>
      <c r="O502" s="36"/>
      <c r="P502" s="56"/>
      <c r="Q502" s="36"/>
      <c r="R502" s="56"/>
      <c r="S502" s="54"/>
      <c r="T502" s="36"/>
    </row>
    <row r="503" spans="1:20" s="18" customFormat="1" ht="14.5" x14ac:dyDescent="0.35">
      <c r="A503" s="17"/>
      <c r="B503" s="17"/>
      <c r="C503" s="20"/>
      <c r="D503" s="22" t="s">
        <v>336</v>
      </c>
      <c r="E503" s="7"/>
      <c r="F503" s="7"/>
      <c r="G503" s="7"/>
      <c r="H503" s="4"/>
      <c r="I503" s="7"/>
      <c r="J503" s="4"/>
      <c r="K503" s="7"/>
      <c r="L503" s="4"/>
      <c r="M503" s="7"/>
      <c r="N503" s="4"/>
      <c r="O503" s="7"/>
      <c r="P503" s="4"/>
      <c r="Q503" s="7"/>
      <c r="R503" s="4"/>
      <c r="S503" s="54"/>
      <c r="T503" s="36"/>
    </row>
    <row r="504" spans="1:20" s="18" customFormat="1" ht="29" x14ac:dyDescent="0.35">
      <c r="A504" s="17"/>
      <c r="B504" s="17"/>
      <c r="C504" s="20"/>
      <c r="D504" s="22" t="s">
        <v>337</v>
      </c>
      <c r="E504" s="7"/>
      <c r="F504" s="7"/>
      <c r="G504" s="7"/>
      <c r="H504" s="56">
        <v>219170000</v>
      </c>
      <c r="I504" s="36">
        <v>100</v>
      </c>
      <c r="J504" s="56">
        <v>223553400</v>
      </c>
      <c r="K504" s="36">
        <v>100</v>
      </c>
      <c r="L504" s="56">
        <v>245908740</v>
      </c>
      <c r="M504" s="36">
        <v>100</v>
      </c>
      <c r="N504" s="56">
        <v>300000000</v>
      </c>
      <c r="O504" s="36">
        <v>100</v>
      </c>
      <c r="P504" s="56">
        <v>330000000</v>
      </c>
      <c r="Q504" s="36">
        <v>100</v>
      </c>
      <c r="R504" s="56">
        <v>363000000</v>
      </c>
      <c r="S504" s="54"/>
      <c r="T504" s="36"/>
    </row>
    <row r="505" spans="1:20" s="18" customFormat="1" ht="29" x14ac:dyDescent="0.35">
      <c r="A505" s="17"/>
      <c r="B505" s="17"/>
      <c r="C505" s="20"/>
      <c r="D505" s="22" t="s">
        <v>338</v>
      </c>
      <c r="E505" s="7"/>
      <c r="F505" s="7"/>
      <c r="G505" s="7"/>
      <c r="H505" s="56"/>
      <c r="I505" s="36"/>
      <c r="J505" s="56"/>
      <c r="K505" s="36"/>
      <c r="L505" s="56"/>
      <c r="M505" s="36"/>
      <c r="N505" s="56"/>
      <c r="O505" s="36"/>
      <c r="P505" s="56"/>
      <c r="Q505" s="36"/>
      <c r="R505" s="56"/>
      <c r="S505" s="54"/>
      <c r="T505" s="36"/>
    </row>
    <row r="506" spans="1:20" s="18" customFormat="1" ht="29" x14ac:dyDescent="0.35">
      <c r="A506" s="17"/>
      <c r="B506" s="17"/>
      <c r="C506" s="20"/>
      <c r="D506" s="22" t="s">
        <v>339</v>
      </c>
      <c r="E506" s="7"/>
      <c r="F506" s="7"/>
      <c r="G506" s="7"/>
      <c r="H506" s="4"/>
      <c r="I506" s="7"/>
      <c r="J506" s="4"/>
      <c r="K506" s="7"/>
      <c r="L506" s="7"/>
      <c r="M506" s="7"/>
      <c r="N506" s="4"/>
      <c r="O506" s="7"/>
      <c r="P506" s="4"/>
      <c r="Q506" s="7"/>
      <c r="R506" s="4"/>
      <c r="S506" s="54"/>
      <c r="T506" s="36"/>
    </row>
    <row r="507" spans="1:20" s="18" customFormat="1" ht="14.5" x14ac:dyDescent="0.35">
      <c r="A507" s="17"/>
      <c r="B507" s="17"/>
      <c r="C507" s="20"/>
      <c r="D507" s="22"/>
      <c r="E507" s="7"/>
      <c r="F507" s="7"/>
      <c r="G507" s="7"/>
      <c r="H507" s="4"/>
      <c r="I507" s="7"/>
      <c r="J507" s="4"/>
      <c r="K507" s="7"/>
      <c r="L507" s="6"/>
      <c r="M507" s="6"/>
      <c r="N507" s="6"/>
      <c r="O507" s="6"/>
      <c r="P507" s="6"/>
      <c r="Q507" s="6"/>
      <c r="R507" s="6"/>
      <c r="S507" s="7"/>
      <c r="T507" s="36"/>
    </row>
    <row r="508" spans="1:20" s="18" customFormat="1" ht="29" x14ac:dyDescent="0.35">
      <c r="A508" s="17"/>
      <c r="B508" s="17"/>
      <c r="C508" s="20"/>
      <c r="D508" s="21" t="s">
        <v>354</v>
      </c>
      <c r="E508" s="7"/>
      <c r="F508" s="7"/>
      <c r="G508" s="7"/>
      <c r="H508" s="4">
        <f>SUM(H509:H515)</f>
        <v>2502256370</v>
      </c>
      <c r="I508" s="7"/>
      <c r="J508" s="4">
        <f>SUM(J509:J515)</f>
        <v>4419380000</v>
      </c>
      <c r="K508" s="7"/>
      <c r="L508" s="4">
        <f>SUM(L509:L515)</f>
        <v>9845120000</v>
      </c>
      <c r="M508" s="7"/>
      <c r="N508" s="4">
        <f>SUM(N509:N515)</f>
        <v>6192530000</v>
      </c>
      <c r="O508" s="7"/>
      <c r="P508" s="4">
        <f>SUM(P509:P515)</f>
        <v>6013067500</v>
      </c>
      <c r="Q508" s="7"/>
      <c r="R508" s="4">
        <f>SUM(R509:R515)</f>
        <v>6786590000</v>
      </c>
      <c r="S508" s="7"/>
      <c r="T508" s="36"/>
    </row>
    <row r="509" spans="1:20" s="18" customFormat="1" ht="29" x14ac:dyDescent="0.35">
      <c r="A509" s="17"/>
      <c r="B509" s="17"/>
      <c r="C509" s="20"/>
      <c r="D509" s="22" t="s">
        <v>35</v>
      </c>
      <c r="E509" s="22"/>
      <c r="F509" s="7"/>
      <c r="G509" s="7"/>
      <c r="H509" s="56">
        <v>1755175630</v>
      </c>
      <c r="I509" s="32"/>
      <c r="J509" s="56">
        <v>1977680000</v>
      </c>
      <c r="K509" s="32"/>
      <c r="L509" s="56">
        <v>2184620000</v>
      </c>
      <c r="M509" s="32"/>
      <c r="N509" s="56">
        <v>2400430000</v>
      </c>
      <c r="O509" s="32"/>
      <c r="P509" s="56">
        <v>2635370000</v>
      </c>
      <c r="Q509" s="32"/>
      <c r="R509" s="56">
        <v>2899620000</v>
      </c>
      <c r="S509" s="7"/>
      <c r="T509" s="36"/>
    </row>
    <row r="510" spans="1:20" s="18" customFormat="1" ht="29" x14ac:dyDescent="0.35">
      <c r="A510" s="17"/>
      <c r="B510" s="17"/>
      <c r="C510" s="20"/>
      <c r="D510" s="22" t="s">
        <v>334</v>
      </c>
      <c r="E510" s="7"/>
      <c r="F510" s="7"/>
      <c r="G510" s="7"/>
      <c r="H510" s="56">
        <v>455873900</v>
      </c>
      <c r="I510" s="36"/>
      <c r="J510" s="56">
        <v>1883825000</v>
      </c>
      <c r="K510" s="36"/>
      <c r="L510" s="56">
        <v>7046715000</v>
      </c>
      <c r="M510" s="36"/>
      <c r="N510" s="56">
        <v>3113550000</v>
      </c>
      <c r="O510" s="36"/>
      <c r="P510" s="56">
        <v>2653650000</v>
      </c>
      <c r="Q510" s="36"/>
      <c r="R510" s="56">
        <v>3074350000</v>
      </c>
      <c r="S510" s="7"/>
      <c r="T510" s="36"/>
    </row>
    <row r="511" spans="1:20" s="18" customFormat="1" ht="14.5" x14ac:dyDescent="0.35">
      <c r="A511" s="17"/>
      <c r="B511" s="17"/>
      <c r="C511" s="20"/>
      <c r="D511" s="22" t="s">
        <v>335</v>
      </c>
      <c r="E511" s="7"/>
      <c r="F511" s="7"/>
      <c r="G511" s="7"/>
      <c r="H511" s="56">
        <v>22950000</v>
      </c>
      <c r="I511" s="36"/>
      <c r="J511" s="56">
        <v>270000000</v>
      </c>
      <c r="K511" s="36"/>
      <c r="L511" s="56">
        <v>297000000</v>
      </c>
      <c r="M511" s="36"/>
      <c r="N511" s="56">
        <v>330000000</v>
      </c>
      <c r="O511" s="36"/>
      <c r="P511" s="56">
        <v>340000000</v>
      </c>
      <c r="Q511" s="36"/>
      <c r="R511" s="56">
        <v>365000000</v>
      </c>
      <c r="S511" s="7"/>
      <c r="T511" s="36"/>
    </row>
    <row r="512" spans="1:20" s="18" customFormat="1" ht="14.5" x14ac:dyDescent="0.35">
      <c r="A512" s="17"/>
      <c r="B512" s="17"/>
      <c r="C512" s="20"/>
      <c r="D512" s="22" t="s">
        <v>336</v>
      </c>
      <c r="E512" s="7"/>
      <c r="F512" s="7"/>
      <c r="G512" s="7"/>
      <c r="H512" s="4"/>
      <c r="I512" s="7"/>
      <c r="J512" s="4"/>
      <c r="K512" s="7"/>
      <c r="L512" s="4"/>
      <c r="M512" s="7"/>
      <c r="N512" s="4"/>
      <c r="O512" s="7"/>
      <c r="P512" s="4"/>
      <c r="Q512" s="7"/>
      <c r="R512" s="4"/>
      <c r="S512" s="7"/>
      <c r="T512" s="36"/>
    </row>
    <row r="513" spans="1:20" s="180" customFormat="1" ht="29" x14ac:dyDescent="0.35">
      <c r="A513" s="17"/>
      <c r="B513" s="17"/>
      <c r="C513" s="20"/>
      <c r="D513" s="22" t="s">
        <v>337</v>
      </c>
      <c r="E513" s="7"/>
      <c r="F513" s="7"/>
      <c r="G513" s="7"/>
      <c r="H513" s="56">
        <v>227935000</v>
      </c>
      <c r="I513" s="36"/>
      <c r="J513" s="56">
        <v>250750000</v>
      </c>
      <c r="K513" s="36"/>
      <c r="L513" s="56">
        <v>275800000</v>
      </c>
      <c r="M513" s="36"/>
      <c r="N513" s="56">
        <v>303400000</v>
      </c>
      <c r="O513" s="36"/>
      <c r="P513" s="56">
        <v>333750000</v>
      </c>
      <c r="Q513" s="36"/>
      <c r="R513" s="56">
        <v>367150000</v>
      </c>
      <c r="S513" s="7"/>
      <c r="T513" s="36"/>
    </row>
    <row r="514" spans="1:20" s="180" customFormat="1" ht="29" x14ac:dyDescent="0.35">
      <c r="A514" s="17"/>
      <c r="B514" s="17"/>
      <c r="C514" s="20"/>
      <c r="D514" s="22" t="s">
        <v>338</v>
      </c>
      <c r="E514" s="7"/>
      <c r="F514" s="7"/>
      <c r="G514" s="7"/>
      <c r="H514" s="56">
        <v>40321840</v>
      </c>
      <c r="I514" s="36"/>
      <c r="J514" s="56">
        <v>37125000</v>
      </c>
      <c r="K514" s="36"/>
      <c r="L514" s="56">
        <v>40985000</v>
      </c>
      <c r="M514" s="36"/>
      <c r="N514" s="56">
        <v>45150000</v>
      </c>
      <c r="O514" s="36"/>
      <c r="P514" s="56">
        <v>50297500</v>
      </c>
      <c r="Q514" s="36"/>
      <c r="R514" s="56">
        <v>80470000</v>
      </c>
      <c r="S514" s="7"/>
      <c r="T514" s="36"/>
    </row>
    <row r="515" spans="1:20" s="180" customFormat="1" ht="29" x14ac:dyDescent="0.35">
      <c r="A515" s="17"/>
      <c r="B515" s="17"/>
      <c r="C515" s="20"/>
      <c r="D515" s="22" t="s">
        <v>339</v>
      </c>
      <c r="E515" s="7"/>
      <c r="F515" s="7"/>
      <c r="G515" s="7"/>
      <c r="H515" s="4"/>
      <c r="I515" s="7"/>
      <c r="J515" s="4"/>
      <c r="K515" s="7"/>
      <c r="L515" s="7"/>
      <c r="M515" s="7"/>
      <c r="N515" s="4"/>
      <c r="O515" s="7"/>
      <c r="P515" s="4"/>
      <c r="Q515" s="7"/>
      <c r="R515" s="7"/>
      <c r="S515" s="7"/>
      <c r="T515" s="36"/>
    </row>
    <row r="516" spans="1:20" s="180" customFormat="1" ht="14.5" x14ac:dyDescent="0.35">
      <c r="A516" s="17"/>
      <c r="B516" s="17"/>
      <c r="C516" s="20"/>
      <c r="D516" s="22"/>
      <c r="E516" s="7"/>
      <c r="F516" s="7"/>
      <c r="G516" s="7"/>
      <c r="H516" s="4"/>
      <c r="I516" s="7"/>
      <c r="J516" s="4"/>
      <c r="K516" s="7"/>
      <c r="L516" s="6"/>
      <c r="M516" s="6"/>
      <c r="N516" s="6"/>
      <c r="O516" s="6"/>
      <c r="P516" s="6"/>
      <c r="Q516" s="6"/>
      <c r="R516" s="6"/>
      <c r="S516" s="7"/>
      <c r="T516" s="36"/>
    </row>
    <row r="517" spans="1:20" s="18" customFormat="1" ht="14.5" x14ac:dyDescent="0.35">
      <c r="A517" s="17"/>
      <c r="B517" s="17"/>
      <c r="C517" s="20"/>
      <c r="D517" s="17" t="s">
        <v>435</v>
      </c>
      <c r="E517" s="7"/>
      <c r="F517" s="7"/>
      <c r="G517" s="7"/>
      <c r="H517" s="191">
        <f>SUM(H518:H524)</f>
        <v>1550242470</v>
      </c>
      <c r="I517" s="7"/>
      <c r="J517" s="191">
        <f>SUM(J518:J524)</f>
        <v>1566377073</v>
      </c>
      <c r="K517" s="7"/>
      <c r="L517" s="191">
        <f>SUM(L518:L524)</f>
        <v>1994847153</v>
      </c>
      <c r="M517" s="7"/>
      <c r="N517" s="191">
        <f>SUM(N518:N524)</f>
        <v>2194331836</v>
      </c>
      <c r="O517" s="7"/>
      <c r="P517" s="191">
        <f>SUM(P518:P524)</f>
        <v>2413854018</v>
      </c>
      <c r="Q517" s="7"/>
      <c r="R517" s="191">
        <f>SUM(R518:R524)</f>
        <v>2670345132</v>
      </c>
      <c r="S517" s="7"/>
      <c r="T517" s="36"/>
    </row>
    <row r="518" spans="1:20" s="180" customFormat="1" ht="29" x14ac:dyDescent="0.35">
      <c r="A518" s="17"/>
      <c r="B518" s="17"/>
      <c r="C518" s="20"/>
      <c r="D518" s="22" t="s">
        <v>35</v>
      </c>
      <c r="E518" s="22"/>
      <c r="F518" s="7"/>
      <c r="G518" s="7"/>
      <c r="H518" s="56">
        <v>912112735</v>
      </c>
      <c r="I518" s="32"/>
      <c r="J518" s="56">
        <v>1003322958</v>
      </c>
      <c r="K518" s="32"/>
      <c r="L518" s="56">
        <v>1081656108</v>
      </c>
      <c r="M518" s="32"/>
      <c r="N518" s="56">
        <v>1189821719</v>
      </c>
      <c r="O518" s="32"/>
      <c r="P518" s="56">
        <v>1308893890</v>
      </c>
      <c r="Q518" s="32"/>
      <c r="R518" s="56">
        <v>1439888892</v>
      </c>
      <c r="S518" s="54"/>
      <c r="T518" s="36"/>
    </row>
    <row r="519" spans="1:20" s="18" customFormat="1" ht="29" x14ac:dyDescent="0.35">
      <c r="A519" s="17"/>
      <c r="B519" s="17"/>
      <c r="C519" s="20"/>
      <c r="D519" s="22" t="s">
        <v>334</v>
      </c>
      <c r="E519" s="7"/>
      <c r="F519" s="7"/>
      <c r="G519" s="7"/>
      <c r="H519" s="56">
        <v>344128550</v>
      </c>
      <c r="I519" s="36"/>
      <c r="J519" s="56">
        <v>254573405</v>
      </c>
      <c r="K519" s="36"/>
      <c r="L519" s="56">
        <v>573862264</v>
      </c>
      <c r="M519" s="36"/>
      <c r="N519" s="56">
        <v>631248458</v>
      </c>
      <c r="O519" s="36"/>
      <c r="P519" s="56">
        <v>694373304</v>
      </c>
      <c r="Q519" s="36"/>
      <c r="R519" s="56">
        <v>763810634</v>
      </c>
      <c r="S519" s="54"/>
      <c r="T519" s="36"/>
    </row>
    <row r="520" spans="1:20" s="18" customFormat="1" ht="14.5" x14ac:dyDescent="0.35">
      <c r="A520" s="17"/>
      <c r="B520" s="17"/>
      <c r="C520" s="20"/>
      <c r="D520" s="22" t="s">
        <v>335</v>
      </c>
      <c r="E520" s="7"/>
      <c r="F520" s="7"/>
      <c r="G520" s="7"/>
      <c r="H520" s="56">
        <v>30550000</v>
      </c>
      <c r="I520" s="36"/>
      <c r="J520" s="56">
        <v>33605000</v>
      </c>
      <c r="K520" s="36"/>
      <c r="L520" s="56">
        <v>36965500</v>
      </c>
      <c r="M520" s="36"/>
      <c r="N520" s="56">
        <v>40662050</v>
      </c>
      <c r="O520" s="36"/>
      <c r="P520" s="56">
        <v>44728255</v>
      </c>
      <c r="Q520" s="36"/>
      <c r="R520" s="56">
        <v>49201080</v>
      </c>
      <c r="S520" s="54"/>
      <c r="T520" s="36"/>
    </row>
    <row r="521" spans="1:20" s="18" customFormat="1" ht="14.5" x14ac:dyDescent="0.35">
      <c r="A521" s="17"/>
      <c r="B521" s="17"/>
      <c r="C521" s="20"/>
      <c r="D521" s="22" t="s">
        <v>336</v>
      </c>
      <c r="E521" s="7"/>
      <c r="F521" s="7"/>
      <c r="G521" s="7"/>
      <c r="H521" s="4"/>
      <c r="I521" s="7"/>
      <c r="J521" s="4"/>
      <c r="K521" s="7"/>
      <c r="L521" s="4"/>
      <c r="M521" s="7"/>
      <c r="N521" s="4"/>
      <c r="O521" s="7"/>
      <c r="P521" s="4"/>
      <c r="Q521" s="7"/>
      <c r="R521" s="4"/>
      <c r="S521" s="54"/>
      <c r="T521" s="36"/>
    </row>
    <row r="522" spans="1:20" s="18" customFormat="1" ht="29" x14ac:dyDescent="0.35">
      <c r="A522" s="17"/>
      <c r="B522" s="17"/>
      <c r="C522" s="20"/>
      <c r="D522" s="22" t="s">
        <v>337</v>
      </c>
      <c r="E522" s="7"/>
      <c r="F522" s="7"/>
      <c r="G522" s="7"/>
      <c r="H522" s="56">
        <v>214680000</v>
      </c>
      <c r="I522" s="36"/>
      <c r="J522" s="56">
        <v>229514268</v>
      </c>
      <c r="K522" s="36"/>
      <c r="L522" s="56">
        <v>252465695</v>
      </c>
      <c r="M522" s="36"/>
      <c r="N522" s="56">
        <v>277712264</v>
      </c>
      <c r="O522" s="36"/>
      <c r="P522" s="56">
        <v>305482490</v>
      </c>
      <c r="Q522" s="36"/>
      <c r="R522" s="56">
        <v>336030839</v>
      </c>
      <c r="S522" s="54"/>
      <c r="T522" s="36"/>
    </row>
    <row r="523" spans="1:20" s="18" customFormat="1" ht="29" x14ac:dyDescent="0.35">
      <c r="A523" s="17"/>
      <c r="B523" s="17"/>
      <c r="C523" s="20"/>
      <c r="D523" s="22" t="s">
        <v>338</v>
      </c>
      <c r="E523" s="7"/>
      <c r="F523" s="7"/>
      <c r="G523" s="7"/>
      <c r="H523" s="56">
        <v>48771185</v>
      </c>
      <c r="I523" s="36"/>
      <c r="J523" s="56">
        <v>45361442</v>
      </c>
      <c r="K523" s="36"/>
      <c r="L523" s="56">
        <v>49897586</v>
      </c>
      <c r="M523" s="36"/>
      <c r="N523" s="56">
        <v>54887345</v>
      </c>
      <c r="O523" s="36"/>
      <c r="P523" s="56">
        <v>60376079</v>
      </c>
      <c r="Q523" s="36"/>
      <c r="R523" s="56">
        <v>81413687</v>
      </c>
      <c r="S523" s="54"/>
      <c r="T523" s="36"/>
    </row>
    <row r="524" spans="1:20" s="18" customFormat="1" ht="29" x14ac:dyDescent="0.35">
      <c r="A524" s="17"/>
      <c r="B524" s="17"/>
      <c r="C524" s="20"/>
      <c r="D524" s="22" t="s">
        <v>339</v>
      </c>
      <c r="E524" s="7"/>
      <c r="F524" s="7"/>
      <c r="G524" s="7"/>
      <c r="H524" s="4"/>
      <c r="I524" s="7"/>
      <c r="J524" s="4"/>
      <c r="K524" s="7"/>
      <c r="L524" s="7"/>
      <c r="M524" s="7"/>
      <c r="N524" s="4"/>
      <c r="O524" s="7"/>
      <c r="P524" s="4"/>
      <c r="Q524" s="7"/>
      <c r="R524" s="7"/>
      <c r="S524" s="54"/>
      <c r="T524" s="36"/>
    </row>
    <row r="525" spans="1:20" s="18" customFormat="1" ht="14.5" x14ac:dyDescent="0.35">
      <c r="A525" s="17"/>
      <c r="B525" s="17"/>
      <c r="C525" s="20"/>
      <c r="D525" s="22"/>
      <c r="E525" s="7"/>
      <c r="F525" s="7"/>
      <c r="G525" s="7"/>
      <c r="H525" s="4"/>
      <c r="I525" s="7"/>
      <c r="J525" s="4"/>
      <c r="K525" s="7"/>
      <c r="L525" s="7"/>
      <c r="M525" s="7"/>
      <c r="N525" s="4"/>
      <c r="O525" s="7"/>
      <c r="P525" s="4"/>
      <c r="Q525" s="7"/>
      <c r="R525" s="7"/>
      <c r="S525" s="54"/>
      <c r="T525" s="36"/>
    </row>
    <row r="526" spans="1:20" s="18" customFormat="1" ht="43.5" x14ac:dyDescent="0.35">
      <c r="A526" s="17"/>
      <c r="B526" s="17"/>
      <c r="C526" s="20"/>
      <c r="D526" s="21" t="s">
        <v>434</v>
      </c>
      <c r="E526" s="7"/>
      <c r="F526" s="7"/>
      <c r="G526" s="7"/>
      <c r="H526" s="4">
        <f>SUM(H527:H533)</f>
        <v>4559103552</v>
      </c>
      <c r="I526" s="7"/>
      <c r="J526" s="4">
        <f>SUM(J527:J533)</f>
        <v>2949532000</v>
      </c>
      <c r="K526" s="7"/>
      <c r="L526" s="4">
        <f>SUM(L527:L533)</f>
        <v>1170445200</v>
      </c>
      <c r="M526" s="7"/>
      <c r="N526" s="4">
        <f>SUM(N527:N533)</f>
        <v>1279248620</v>
      </c>
      <c r="O526" s="7"/>
      <c r="P526" s="4">
        <f>SUM(P527:P533)</f>
        <v>1398933392</v>
      </c>
      <c r="Q526" s="7"/>
      <c r="R526" s="4">
        <f>SUM(R527:R533)</f>
        <v>1535406830</v>
      </c>
      <c r="S526" s="7"/>
      <c r="T526" s="36"/>
    </row>
    <row r="527" spans="1:20" s="18" customFormat="1" ht="29" x14ac:dyDescent="0.35">
      <c r="A527" s="17"/>
      <c r="B527" s="17"/>
      <c r="C527" s="20"/>
      <c r="D527" s="22" t="s">
        <v>35</v>
      </c>
      <c r="E527" s="22"/>
      <c r="F527" s="7"/>
      <c r="G527" s="7"/>
      <c r="H527" s="4">
        <v>4152908186</v>
      </c>
      <c r="I527" s="7"/>
      <c r="J527" s="4">
        <v>2729532000</v>
      </c>
      <c r="K527" s="7"/>
      <c r="L527" s="4">
        <v>972445200</v>
      </c>
      <c r="M527" s="7"/>
      <c r="N527" s="4">
        <v>1061448620</v>
      </c>
      <c r="O527" s="7"/>
      <c r="P527" s="4">
        <v>1159353392</v>
      </c>
      <c r="Q527" s="7"/>
      <c r="R527" s="4">
        <v>1271868830</v>
      </c>
      <c r="S527" s="7"/>
      <c r="T527" s="36"/>
    </row>
    <row r="528" spans="1:20" s="18" customFormat="1" ht="30" customHeight="1" x14ac:dyDescent="0.35">
      <c r="A528" s="17"/>
      <c r="B528" s="17"/>
      <c r="C528" s="20"/>
      <c r="D528" s="22" t="s">
        <v>334</v>
      </c>
      <c r="E528" s="7"/>
      <c r="F528" s="7"/>
      <c r="G528" s="7"/>
      <c r="H528" s="4"/>
      <c r="I528" s="7"/>
      <c r="J528" s="4"/>
      <c r="K528" s="7"/>
      <c r="L528" s="4"/>
      <c r="M528" s="7"/>
      <c r="N528" s="4"/>
      <c r="O528" s="7"/>
      <c r="P528" s="4"/>
      <c r="Q528" s="7"/>
      <c r="R528" s="4"/>
      <c r="S528" s="7"/>
      <c r="T528" s="36"/>
    </row>
    <row r="529" spans="1:21" s="18" customFormat="1" ht="14.5" x14ac:dyDescent="0.35">
      <c r="A529" s="17"/>
      <c r="B529" s="17"/>
      <c r="C529" s="20"/>
      <c r="D529" s="22" t="s">
        <v>335</v>
      </c>
      <c r="E529" s="7"/>
      <c r="F529" s="7"/>
      <c r="G529" s="7"/>
      <c r="H529" s="4">
        <v>64310500</v>
      </c>
      <c r="I529" s="7"/>
      <c r="J529" s="4">
        <v>40000000</v>
      </c>
      <c r="K529" s="7"/>
      <c r="L529" s="4"/>
      <c r="M529" s="7"/>
      <c r="N529" s="4"/>
      <c r="O529" s="7"/>
      <c r="P529" s="4"/>
      <c r="Q529" s="7"/>
      <c r="R529" s="4"/>
      <c r="S529" s="7"/>
      <c r="T529" s="36"/>
    </row>
    <row r="530" spans="1:21" s="18" customFormat="1" ht="14.5" x14ac:dyDescent="0.35">
      <c r="A530" s="17"/>
      <c r="B530" s="17"/>
      <c r="C530" s="20"/>
      <c r="D530" s="22" t="s">
        <v>336</v>
      </c>
      <c r="E530" s="7"/>
      <c r="F530" s="7"/>
      <c r="G530" s="7"/>
      <c r="H530" s="4"/>
      <c r="I530" s="7"/>
      <c r="J530" s="4"/>
      <c r="K530" s="7"/>
      <c r="L530" s="4"/>
      <c r="M530" s="7"/>
      <c r="N530" s="4"/>
      <c r="O530" s="7"/>
      <c r="P530" s="4"/>
      <c r="Q530" s="7"/>
      <c r="R530" s="4"/>
      <c r="S530" s="7"/>
      <c r="T530" s="36"/>
    </row>
    <row r="531" spans="1:21" s="18" customFormat="1" ht="29" x14ac:dyDescent="0.35">
      <c r="A531" s="17"/>
      <c r="B531" s="17"/>
      <c r="C531" s="20"/>
      <c r="D531" s="22" t="s">
        <v>337</v>
      </c>
      <c r="E531" s="7"/>
      <c r="F531" s="7"/>
      <c r="G531" s="7"/>
      <c r="H531" s="4">
        <v>180950000</v>
      </c>
      <c r="I531" s="7"/>
      <c r="J531" s="4">
        <v>100000000</v>
      </c>
      <c r="K531" s="7"/>
      <c r="L531" s="4">
        <v>110000000</v>
      </c>
      <c r="M531" s="7"/>
      <c r="N531" s="4">
        <v>121000000</v>
      </c>
      <c r="O531" s="7"/>
      <c r="P531" s="4">
        <v>133100000</v>
      </c>
      <c r="Q531" s="7"/>
      <c r="R531" s="4">
        <v>146410000</v>
      </c>
      <c r="S531" s="7"/>
      <c r="T531" s="36"/>
    </row>
    <row r="532" spans="1:21" s="18" customFormat="1" ht="29" x14ac:dyDescent="0.35">
      <c r="A532" s="17"/>
      <c r="B532" s="17"/>
      <c r="C532" s="20"/>
      <c r="D532" s="22" t="s">
        <v>338</v>
      </c>
      <c r="E532" s="7"/>
      <c r="F532" s="7"/>
      <c r="G532" s="7"/>
      <c r="H532" s="4">
        <v>160934866</v>
      </c>
      <c r="I532" s="7"/>
      <c r="J532" s="4">
        <v>80000000</v>
      </c>
      <c r="K532" s="7"/>
      <c r="L532" s="4">
        <v>88000000</v>
      </c>
      <c r="M532" s="7"/>
      <c r="N532" s="4">
        <v>96800000</v>
      </c>
      <c r="O532" s="7"/>
      <c r="P532" s="4">
        <v>106480000</v>
      </c>
      <c r="Q532" s="7"/>
      <c r="R532" s="4">
        <v>117128000</v>
      </c>
      <c r="S532" s="7"/>
      <c r="T532" s="36"/>
    </row>
    <row r="533" spans="1:21" s="18" customFormat="1" ht="29" x14ac:dyDescent="0.35">
      <c r="A533" s="17"/>
      <c r="B533" s="17"/>
      <c r="C533" s="20"/>
      <c r="D533" s="22" t="s">
        <v>339</v>
      </c>
      <c r="E533" s="7"/>
      <c r="F533" s="7"/>
      <c r="G533" s="7"/>
      <c r="H533" s="4"/>
      <c r="I533" s="7"/>
      <c r="J533" s="4"/>
      <c r="K533" s="7"/>
      <c r="L533" s="4"/>
      <c r="M533" s="7"/>
      <c r="N533" s="4"/>
      <c r="O533" s="7"/>
      <c r="P533" s="4"/>
      <c r="Q533" s="7"/>
      <c r="R533" s="4"/>
      <c r="S533" s="7"/>
      <c r="T533" s="36"/>
    </row>
    <row r="534" spans="1:21" s="18" customFormat="1" ht="14.5" x14ac:dyDescent="0.35">
      <c r="A534" s="17"/>
      <c r="B534" s="17"/>
      <c r="C534" s="20"/>
      <c r="D534" s="22"/>
      <c r="E534" s="7"/>
      <c r="F534" s="7"/>
      <c r="G534" s="7"/>
      <c r="H534" s="4"/>
      <c r="I534" s="7"/>
      <c r="J534" s="4"/>
      <c r="K534" s="7"/>
      <c r="L534" s="6"/>
      <c r="M534" s="6"/>
      <c r="N534" s="6"/>
      <c r="O534" s="6"/>
      <c r="P534" s="6"/>
      <c r="Q534" s="6"/>
      <c r="R534" s="6"/>
      <c r="S534" s="7"/>
      <c r="T534" s="36"/>
    </row>
    <row r="535" spans="1:21" s="18" customFormat="1" ht="29" x14ac:dyDescent="0.35">
      <c r="A535" s="17"/>
      <c r="B535" s="17"/>
      <c r="C535" s="23"/>
      <c r="D535" s="21" t="s">
        <v>433</v>
      </c>
      <c r="E535" s="7"/>
      <c r="F535" s="7"/>
      <c r="G535" s="7"/>
      <c r="H535" s="4">
        <f>SUM(H536:H540)</f>
        <v>1374744478</v>
      </c>
      <c r="I535" s="7"/>
      <c r="J535" s="4">
        <f>SUM(J536:J540)</f>
        <v>1450363700</v>
      </c>
      <c r="K535" s="7"/>
      <c r="L535" s="4">
        <f>SUM(L536:L540)</f>
        <v>1548512630</v>
      </c>
      <c r="M535" s="7"/>
      <c r="N535" s="4">
        <f>SUM(N536:N540)</f>
        <v>1698863893</v>
      </c>
      <c r="O535" s="7"/>
      <c r="P535" s="4">
        <f>SUM(P536:P540)</f>
        <v>1863750282.3000002</v>
      </c>
      <c r="Q535" s="7"/>
      <c r="R535" s="4">
        <f>SUM(R536:R540)</f>
        <v>2044625310.5300007</v>
      </c>
      <c r="S535" s="7"/>
      <c r="T535" s="36"/>
    </row>
    <row r="536" spans="1:21" s="2" customFormat="1" ht="14.5" x14ac:dyDescent="0.35">
      <c r="A536" s="17"/>
      <c r="B536" s="17"/>
      <c r="C536" s="23"/>
      <c r="D536" s="22" t="s">
        <v>384</v>
      </c>
      <c r="E536" s="7"/>
      <c r="F536" s="7"/>
      <c r="G536" s="7"/>
      <c r="H536" s="4">
        <v>650022978</v>
      </c>
      <c r="I536" s="6"/>
      <c r="J536" s="4">
        <v>647783700</v>
      </c>
      <c r="K536" s="7"/>
      <c r="L536" s="4">
        <v>698772630</v>
      </c>
      <c r="M536" s="7"/>
      <c r="N536" s="4">
        <v>764149893</v>
      </c>
      <c r="O536" s="7"/>
      <c r="P536" s="4">
        <v>835564882.30000019</v>
      </c>
      <c r="Q536" s="7"/>
      <c r="R536" s="4">
        <v>913621370.53000021</v>
      </c>
      <c r="S536" s="7"/>
      <c r="T536" s="36"/>
      <c r="U536" s="18"/>
    </row>
    <row r="537" spans="1:21" s="2" customFormat="1" ht="29" x14ac:dyDescent="0.35">
      <c r="A537" s="17"/>
      <c r="B537" s="17"/>
      <c r="C537" s="23"/>
      <c r="D537" s="22" t="s">
        <v>26</v>
      </c>
      <c r="E537" s="7"/>
      <c r="F537" s="7"/>
      <c r="G537" s="8"/>
      <c r="H537" s="4">
        <v>429327000</v>
      </c>
      <c r="I537" s="7"/>
      <c r="J537" s="4">
        <v>481600000</v>
      </c>
      <c r="K537" s="7"/>
      <c r="L537" s="4">
        <v>529760000</v>
      </c>
      <c r="M537" s="7"/>
      <c r="N537" s="4">
        <v>582736000</v>
      </c>
      <c r="O537" s="7"/>
      <c r="P537" s="4">
        <v>641009600.00000012</v>
      </c>
      <c r="Q537" s="7"/>
      <c r="R537" s="4">
        <v>705110560.00000024</v>
      </c>
      <c r="S537" s="7"/>
      <c r="T537" s="36"/>
      <c r="U537" s="18"/>
    </row>
    <row r="538" spans="1:21" s="2" customFormat="1" ht="14.5" x14ac:dyDescent="0.35">
      <c r="A538" s="17"/>
      <c r="B538" s="17"/>
      <c r="C538" s="23"/>
      <c r="D538" s="22" t="s">
        <v>383</v>
      </c>
      <c r="E538" s="7"/>
      <c r="F538" s="7"/>
      <c r="G538" s="8"/>
      <c r="H538" s="195">
        <v>33000000</v>
      </c>
      <c r="I538" s="6"/>
      <c r="J538" s="195">
        <v>70000000</v>
      </c>
      <c r="K538" s="6"/>
      <c r="L538" s="195">
        <v>70000000</v>
      </c>
      <c r="M538" s="6"/>
      <c r="N538" s="195">
        <v>77000000</v>
      </c>
      <c r="O538" s="6"/>
      <c r="P538" s="195">
        <v>84700000</v>
      </c>
      <c r="Q538" s="7"/>
      <c r="R538" s="4">
        <v>93170000.000000015</v>
      </c>
      <c r="S538" s="7"/>
      <c r="T538" s="36"/>
      <c r="U538" s="18"/>
    </row>
    <row r="539" spans="1:21" s="2" customFormat="1" ht="29" x14ac:dyDescent="0.35">
      <c r="A539" s="17"/>
      <c r="B539" s="17"/>
      <c r="C539" s="23"/>
      <c r="D539" s="22" t="s">
        <v>382</v>
      </c>
      <c r="E539" s="7"/>
      <c r="F539" s="7"/>
      <c r="G539" s="8"/>
      <c r="H539" s="4">
        <v>230980000</v>
      </c>
      <c r="I539" s="8"/>
      <c r="J539" s="5">
        <v>230980000</v>
      </c>
      <c r="K539" s="4"/>
      <c r="L539" s="4">
        <v>230980000</v>
      </c>
      <c r="M539" s="4"/>
      <c r="N539" s="4">
        <v>254078000.00000003</v>
      </c>
      <c r="O539" s="4"/>
      <c r="P539" s="5">
        <v>279485800.00000006</v>
      </c>
      <c r="Q539" s="4"/>
      <c r="R539" s="5">
        <v>307434380.00000012</v>
      </c>
      <c r="S539" s="8"/>
      <c r="T539" s="32"/>
      <c r="U539" s="18"/>
    </row>
    <row r="540" spans="1:21" s="2" customFormat="1" ht="29" x14ac:dyDescent="0.35">
      <c r="A540" s="17"/>
      <c r="B540" s="17"/>
      <c r="C540" s="23"/>
      <c r="D540" s="22" t="s">
        <v>381</v>
      </c>
      <c r="E540" s="7"/>
      <c r="F540" s="7"/>
      <c r="G540" s="8"/>
      <c r="H540" s="5">
        <v>31414500</v>
      </c>
      <c r="I540" s="4"/>
      <c r="J540" s="5">
        <v>20000000</v>
      </c>
      <c r="K540" s="4"/>
      <c r="L540" s="5">
        <v>19000000</v>
      </c>
      <c r="M540" s="4"/>
      <c r="N540" s="5">
        <v>20900000.000000004</v>
      </c>
      <c r="O540" s="4"/>
      <c r="P540" s="4">
        <v>22990000.000000004</v>
      </c>
      <c r="Q540" s="4"/>
      <c r="R540" s="4">
        <v>25289000.000000004</v>
      </c>
      <c r="S540" s="7"/>
      <c r="T540" s="36"/>
      <c r="U540" s="31"/>
    </row>
    <row r="541" spans="1:21" s="2" customFormat="1" ht="14.5" x14ac:dyDescent="0.35">
      <c r="A541" s="17"/>
      <c r="B541" s="17"/>
      <c r="C541" s="20"/>
      <c r="D541" s="22"/>
      <c r="E541" s="7"/>
      <c r="F541" s="7"/>
      <c r="G541" s="7"/>
      <c r="H541" s="4"/>
      <c r="I541" s="7"/>
      <c r="J541" s="4"/>
      <c r="K541" s="7"/>
      <c r="L541" s="6"/>
      <c r="M541" s="6"/>
      <c r="N541" s="6"/>
      <c r="O541" s="6"/>
      <c r="P541" s="6"/>
      <c r="Q541" s="6"/>
      <c r="R541" s="6"/>
      <c r="S541" s="7"/>
      <c r="T541" s="36"/>
      <c r="U541" s="18"/>
    </row>
    <row r="542" spans="1:21" s="18" customFormat="1" ht="29" x14ac:dyDescent="0.35">
      <c r="A542" s="17"/>
      <c r="B542" s="17"/>
      <c r="C542" s="20"/>
      <c r="D542" s="17" t="s">
        <v>432</v>
      </c>
      <c r="E542" s="7"/>
      <c r="F542" s="7"/>
      <c r="G542" s="7"/>
      <c r="H542" s="10">
        <f>SUM(H543:H547)</f>
        <v>1044173681</v>
      </c>
      <c r="I542" s="7"/>
      <c r="J542" s="10">
        <f>SUM(J543:J547)</f>
        <v>1218530000</v>
      </c>
      <c r="K542" s="7"/>
      <c r="L542" s="10">
        <f>SUM(L543:L547)</f>
        <v>1320930000</v>
      </c>
      <c r="M542" s="7"/>
      <c r="N542" s="10">
        <f>SUM(N543:N547)</f>
        <v>1370630000</v>
      </c>
      <c r="O542" s="7"/>
      <c r="P542" s="10">
        <f>SUM(P543:P547)</f>
        <v>1574630000</v>
      </c>
      <c r="Q542" s="7"/>
      <c r="R542" s="10">
        <f>SUM(R543:R547)</f>
        <v>1715880000</v>
      </c>
      <c r="S542" s="7"/>
      <c r="T542" s="36"/>
    </row>
    <row r="543" spans="1:21" s="180" customFormat="1" ht="29" x14ac:dyDescent="0.35">
      <c r="A543" s="17"/>
      <c r="B543" s="17"/>
      <c r="C543" s="20"/>
      <c r="D543" s="22" t="s">
        <v>35</v>
      </c>
      <c r="E543" s="7"/>
      <c r="F543" s="7"/>
      <c r="G543" s="7"/>
      <c r="H543" s="51">
        <v>741291251</v>
      </c>
      <c r="I543" s="51"/>
      <c r="J543" s="51">
        <v>774130000</v>
      </c>
      <c r="K543" s="51"/>
      <c r="L543" s="51">
        <v>806430000</v>
      </c>
      <c r="M543" s="51"/>
      <c r="N543" s="51">
        <v>864630000</v>
      </c>
      <c r="O543" s="51"/>
      <c r="P543" s="51">
        <v>903630000</v>
      </c>
      <c r="Q543" s="51"/>
      <c r="R543" s="51">
        <v>964880000</v>
      </c>
      <c r="S543" s="7"/>
      <c r="T543" s="36"/>
    </row>
    <row r="544" spans="1:21" s="180" customFormat="1" ht="29" x14ac:dyDescent="0.35">
      <c r="A544" s="17"/>
      <c r="B544" s="17"/>
      <c r="C544" s="20"/>
      <c r="D544" s="22" t="s">
        <v>334</v>
      </c>
      <c r="E544" s="7"/>
      <c r="F544" s="7"/>
      <c r="G544" s="7"/>
      <c r="H544" s="5">
        <v>117400000</v>
      </c>
      <c r="I544" s="5"/>
      <c r="J544" s="5">
        <v>264900000</v>
      </c>
      <c r="K544" s="5"/>
      <c r="L544" s="5">
        <v>319000000</v>
      </c>
      <c r="M544" s="5"/>
      <c r="N544" s="5">
        <v>325500000</v>
      </c>
      <c r="O544" s="5"/>
      <c r="P544" s="5">
        <v>443500000</v>
      </c>
      <c r="Q544" s="5"/>
      <c r="R544" s="5">
        <v>530500000</v>
      </c>
      <c r="S544" s="7"/>
      <c r="T544" s="36"/>
    </row>
    <row r="545" spans="1:21" s="180" customFormat="1" ht="14.5" x14ac:dyDescent="0.35">
      <c r="A545" s="17"/>
      <c r="B545" s="17"/>
      <c r="C545" s="20"/>
      <c r="D545" s="22" t="s">
        <v>335</v>
      </c>
      <c r="E545" s="7"/>
      <c r="F545" s="7"/>
      <c r="G545" s="7"/>
      <c r="H545" s="51">
        <v>24870000</v>
      </c>
      <c r="I545" s="51"/>
      <c r="J545" s="51">
        <v>17000000</v>
      </c>
      <c r="K545" s="51"/>
      <c r="L545" s="51">
        <v>37000000</v>
      </c>
      <c r="M545" s="51"/>
      <c r="N545" s="51">
        <v>0</v>
      </c>
      <c r="O545" s="51"/>
      <c r="P545" s="51">
        <v>47000000</v>
      </c>
      <c r="Q545" s="51"/>
      <c r="R545" s="51">
        <v>40000000</v>
      </c>
      <c r="S545" s="7"/>
      <c r="T545" s="36"/>
    </row>
    <row r="546" spans="1:21" s="180" customFormat="1" ht="29" x14ac:dyDescent="0.35">
      <c r="A546" s="17"/>
      <c r="B546" s="17"/>
      <c r="C546" s="20"/>
      <c r="D546" s="22" t="s">
        <v>337</v>
      </c>
      <c r="E546" s="7"/>
      <c r="F546" s="7"/>
      <c r="G546" s="7"/>
      <c r="H546" s="51">
        <v>156605000</v>
      </c>
      <c r="I546" s="51"/>
      <c r="J546" s="51">
        <v>155000000</v>
      </c>
      <c r="K546" s="51"/>
      <c r="L546" s="51">
        <v>150000000</v>
      </c>
      <c r="M546" s="51"/>
      <c r="N546" s="51">
        <v>170000000</v>
      </c>
      <c r="O546" s="51"/>
      <c r="P546" s="51">
        <v>170000000</v>
      </c>
      <c r="Q546" s="51"/>
      <c r="R546" s="51">
        <v>170000000</v>
      </c>
      <c r="S546" s="7"/>
      <c r="T546" s="36"/>
    </row>
    <row r="547" spans="1:21" s="180" customFormat="1" ht="29" x14ac:dyDescent="0.35">
      <c r="A547" s="17"/>
      <c r="B547" s="17"/>
      <c r="C547" s="20"/>
      <c r="D547" s="22" t="s">
        <v>338</v>
      </c>
      <c r="E547" s="7"/>
      <c r="F547" s="7"/>
      <c r="G547" s="7"/>
      <c r="H547" s="196">
        <v>4007430</v>
      </c>
      <c r="I547" s="196"/>
      <c r="J547" s="196">
        <v>7500000</v>
      </c>
      <c r="K547" s="196"/>
      <c r="L547" s="196">
        <v>8500000</v>
      </c>
      <c r="M547" s="196"/>
      <c r="N547" s="196">
        <v>10500000</v>
      </c>
      <c r="O547" s="196"/>
      <c r="P547" s="196">
        <v>10500000</v>
      </c>
      <c r="Q547" s="196"/>
      <c r="R547" s="196">
        <v>10500000</v>
      </c>
      <c r="S547" s="196"/>
      <c r="T547" s="196">
        <v>9000</v>
      </c>
    </row>
    <row r="548" spans="1:21" s="180" customFormat="1" ht="19.5" customHeight="1" x14ac:dyDescent="0.35">
      <c r="A548" s="17"/>
      <c r="B548" s="17"/>
      <c r="C548" s="20"/>
      <c r="D548" s="22"/>
      <c r="E548" s="7"/>
      <c r="F548" s="7"/>
      <c r="G548" s="7"/>
      <c r="H548" s="4"/>
      <c r="I548" s="7"/>
      <c r="J548" s="4"/>
      <c r="K548" s="7"/>
      <c r="L548" s="6"/>
      <c r="M548" s="6"/>
      <c r="N548" s="6"/>
      <c r="O548" s="6"/>
      <c r="P548" s="6"/>
      <c r="Q548" s="6"/>
      <c r="R548" s="6"/>
      <c r="S548" s="7"/>
      <c r="T548" s="36"/>
    </row>
    <row r="549" spans="1:21" s="18" customFormat="1" ht="29" x14ac:dyDescent="0.35">
      <c r="A549" s="17"/>
      <c r="B549" s="17"/>
      <c r="C549" s="23"/>
      <c r="D549" s="21" t="s">
        <v>424</v>
      </c>
      <c r="E549" s="7"/>
      <c r="F549" s="7"/>
      <c r="G549" s="7"/>
      <c r="H549" s="4">
        <f>SUM(H550:H554)</f>
        <v>2012689000</v>
      </c>
      <c r="I549" s="7"/>
      <c r="J549" s="4">
        <f>SUM(J550:J554)</f>
        <v>1938236580</v>
      </c>
      <c r="K549" s="61"/>
      <c r="L549" s="4">
        <f>SUM(L550:L554)</f>
        <v>2092146620</v>
      </c>
      <c r="M549" s="61"/>
      <c r="N549" s="4">
        <f>SUM(N550:N554)</f>
        <v>2301361282</v>
      </c>
      <c r="O549" s="61"/>
      <c r="P549" s="4">
        <f>SUM(P550:P554)</f>
        <v>2557937725.1999998</v>
      </c>
      <c r="Q549" s="61"/>
      <c r="R549" s="4">
        <f>SUM(R550:R554)</f>
        <v>2799011847.7199998</v>
      </c>
      <c r="S549" s="7"/>
      <c r="T549" s="36"/>
    </row>
    <row r="550" spans="1:21" s="2" customFormat="1" ht="29" x14ac:dyDescent="0.35">
      <c r="A550" s="17"/>
      <c r="B550" s="17"/>
      <c r="C550" s="23"/>
      <c r="D550" s="22" t="s">
        <v>35</v>
      </c>
      <c r="E550" s="7"/>
      <c r="F550" s="7"/>
      <c r="G550" s="7"/>
      <c r="H550" s="4">
        <v>1064096450</v>
      </c>
      <c r="I550" s="7"/>
      <c r="J550" s="4">
        <v>1158697200</v>
      </c>
      <c r="K550" s="61"/>
      <c r="L550" s="4">
        <v>1374566920</v>
      </c>
      <c r="M550" s="61"/>
      <c r="N550" s="4">
        <v>1512023612</v>
      </c>
      <c r="O550" s="61"/>
      <c r="P550" s="4">
        <v>1626361288.2</v>
      </c>
      <c r="Q550" s="61"/>
      <c r="R550" s="4">
        <v>1788997417.02</v>
      </c>
      <c r="S550" s="7"/>
      <c r="T550" s="36"/>
      <c r="U550" s="18"/>
    </row>
    <row r="551" spans="1:21" s="2" customFormat="1" ht="29.25" customHeight="1" x14ac:dyDescent="0.35">
      <c r="A551" s="7"/>
      <c r="B551" s="7"/>
      <c r="C551" s="32"/>
      <c r="D551" s="22" t="s">
        <v>26</v>
      </c>
      <c r="E551" s="7"/>
      <c r="F551" s="7"/>
      <c r="G551" s="7"/>
      <c r="H551" s="4">
        <v>681814910</v>
      </c>
      <c r="I551" s="7"/>
      <c r="J551" s="4">
        <v>524262380</v>
      </c>
      <c r="K551" s="61"/>
      <c r="L551" s="4">
        <v>236775000</v>
      </c>
      <c r="M551" s="61"/>
      <c r="N551" s="4">
        <v>260452500</v>
      </c>
      <c r="O551" s="61"/>
      <c r="P551" s="4">
        <v>349802750</v>
      </c>
      <c r="Q551" s="61"/>
      <c r="R551" s="4">
        <v>342654675</v>
      </c>
      <c r="S551" s="7"/>
      <c r="T551" s="36"/>
      <c r="U551" s="18"/>
    </row>
    <row r="552" spans="1:21" s="2" customFormat="1" ht="29.25" customHeight="1" x14ac:dyDescent="0.35">
      <c r="A552" s="7"/>
      <c r="B552" s="7"/>
      <c r="C552" s="32"/>
      <c r="D552" s="22" t="s">
        <v>36</v>
      </c>
      <c r="E552" s="7"/>
      <c r="F552" s="7"/>
      <c r="G552" s="7"/>
      <c r="H552" s="4">
        <v>47500000</v>
      </c>
      <c r="I552" s="7">
        <v>100</v>
      </c>
      <c r="J552" s="4">
        <v>52220000</v>
      </c>
      <c r="K552" s="61">
        <v>100</v>
      </c>
      <c r="L552" s="4">
        <v>57442000</v>
      </c>
      <c r="M552" s="61">
        <v>100</v>
      </c>
      <c r="N552" s="4">
        <v>63186200</v>
      </c>
      <c r="O552" s="61">
        <v>100</v>
      </c>
      <c r="P552" s="4">
        <v>69504820</v>
      </c>
      <c r="Q552" s="61">
        <v>100</v>
      </c>
      <c r="R552" s="4">
        <v>76455302</v>
      </c>
      <c r="S552" s="7"/>
      <c r="T552" s="36"/>
    </row>
    <row r="553" spans="1:21" s="2" customFormat="1" ht="29.25" customHeight="1" x14ac:dyDescent="0.35">
      <c r="A553" s="7"/>
      <c r="B553" s="7"/>
      <c r="C553" s="32"/>
      <c r="D553" s="22" t="s">
        <v>79</v>
      </c>
      <c r="E553" s="7"/>
      <c r="F553" s="7"/>
      <c r="G553" s="7"/>
      <c r="H553" s="4">
        <v>180150000</v>
      </c>
      <c r="I553" s="7">
        <v>100</v>
      </c>
      <c r="J553" s="4">
        <v>180480000</v>
      </c>
      <c r="K553" s="61">
        <v>100</v>
      </c>
      <c r="L553" s="4">
        <v>398528000</v>
      </c>
      <c r="M553" s="61">
        <v>100</v>
      </c>
      <c r="N553" s="4">
        <v>438380800</v>
      </c>
      <c r="O553" s="61">
        <v>100</v>
      </c>
      <c r="P553" s="4">
        <v>482218880</v>
      </c>
      <c r="Q553" s="61">
        <v>100</v>
      </c>
      <c r="R553" s="4">
        <v>530440768</v>
      </c>
      <c r="S553" s="7"/>
      <c r="T553" s="36"/>
    </row>
    <row r="554" spans="1:21" s="2" customFormat="1" ht="29.25" customHeight="1" x14ac:dyDescent="0.35">
      <c r="A554" s="7"/>
      <c r="B554" s="7"/>
      <c r="C554" s="32"/>
      <c r="D554" s="22" t="s">
        <v>348</v>
      </c>
      <c r="E554" s="7"/>
      <c r="F554" s="7"/>
      <c r="G554" s="7"/>
      <c r="H554" s="4">
        <v>39127640</v>
      </c>
      <c r="I554" s="7"/>
      <c r="J554" s="4">
        <v>22577000</v>
      </c>
      <c r="K554" s="61"/>
      <c r="L554" s="4">
        <v>24834700</v>
      </c>
      <c r="M554" s="61"/>
      <c r="N554" s="4">
        <v>27318170</v>
      </c>
      <c r="O554" s="61"/>
      <c r="P554" s="4">
        <v>30049987</v>
      </c>
      <c r="Q554" s="61"/>
      <c r="R554" s="4">
        <v>60463685.700000003</v>
      </c>
      <c r="S554" s="7"/>
      <c r="T554" s="36"/>
    </row>
    <row r="555" spans="1:21" s="2" customFormat="1" ht="19.5" customHeight="1" x14ac:dyDescent="0.35">
      <c r="A555" s="17"/>
      <c r="B555" s="17"/>
      <c r="C555" s="20"/>
      <c r="D555" s="22"/>
      <c r="E555" s="7"/>
      <c r="F555" s="7"/>
      <c r="G555" s="7"/>
      <c r="H555" s="4"/>
      <c r="I555" s="7"/>
      <c r="J555" s="4"/>
      <c r="K555" s="7"/>
      <c r="L555" s="6"/>
      <c r="M555" s="6"/>
      <c r="N555" s="6"/>
      <c r="O555" s="6"/>
      <c r="P555" s="6"/>
      <c r="Q555" s="6"/>
      <c r="R555" s="6"/>
      <c r="S555" s="7"/>
      <c r="T555" s="36"/>
    </row>
    <row r="556" spans="1:21" s="18" customFormat="1" ht="29" x14ac:dyDescent="0.35">
      <c r="A556" s="17"/>
      <c r="B556" s="17"/>
      <c r="C556" s="20"/>
      <c r="D556" s="21" t="s">
        <v>230</v>
      </c>
      <c r="E556" s="7"/>
      <c r="F556" s="7"/>
      <c r="G556" s="7"/>
      <c r="H556" s="4">
        <f>SUM(H557:H561)</f>
        <v>1338822835</v>
      </c>
      <c r="I556" s="7"/>
      <c r="J556" s="4">
        <f>SUM(J557:J561)</f>
        <v>894300000</v>
      </c>
      <c r="K556" s="7"/>
      <c r="L556" s="4">
        <f>SUM(L557:L561)</f>
        <v>945500000</v>
      </c>
      <c r="M556" s="7"/>
      <c r="N556" s="4">
        <f>SUM(N557:N561)</f>
        <v>1135500000</v>
      </c>
      <c r="O556" s="7"/>
      <c r="P556" s="4">
        <f>SUM(P557:P561)</f>
        <v>1379000000</v>
      </c>
      <c r="Q556" s="7"/>
      <c r="R556" s="4">
        <f>SUM(R557:R561)</f>
        <v>1131000000</v>
      </c>
      <c r="S556" s="7"/>
      <c r="T556" s="36"/>
    </row>
    <row r="557" spans="1:21" s="2" customFormat="1" ht="29" x14ac:dyDescent="0.35">
      <c r="A557" s="17"/>
      <c r="B557" s="17"/>
      <c r="C557" s="23"/>
      <c r="D557" s="22" t="s">
        <v>35</v>
      </c>
      <c r="E557" s="7"/>
      <c r="F557" s="7"/>
      <c r="G557" s="197"/>
      <c r="H557" s="172">
        <v>658000784</v>
      </c>
      <c r="I557" s="8"/>
      <c r="J557" s="172">
        <v>646800000</v>
      </c>
      <c r="K557" s="8"/>
      <c r="L557" s="172">
        <v>685500000</v>
      </c>
      <c r="M557" s="8"/>
      <c r="N557" s="172">
        <v>709500000</v>
      </c>
      <c r="O557" s="8"/>
      <c r="P557" s="172">
        <v>737000000</v>
      </c>
      <c r="Q557" s="8"/>
      <c r="R557" s="172">
        <v>812000000</v>
      </c>
      <c r="S557" s="7"/>
      <c r="T557" s="36"/>
      <c r="U557" s="18"/>
    </row>
    <row r="558" spans="1:21" s="2" customFormat="1" ht="29" x14ac:dyDescent="0.35">
      <c r="A558" s="17"/>
      <c r="B558" s="17"/>
      <c r="C558" s="23"/>
      <c r="D558" s="22" t="s">
        <v>26</v>
      </c>
      <c r="E558" s="7"/>
      <c r="F558" s="7"/>
      <c r="G558" s="197"/>
      <c r="H558" s="172">
        <v>594142051</v>
      </c>
      <c r="I558" s="8"/>
      <c r="J558" s="172">
        <v>154000000</v>
      </c>
      <c r="K558" s="8"/>
      <c r="L558" s="172">
        <v>160000000</v>
      </c>
      <c r="M558" s="8"/>
      <c r="N558" s="172">
        <v>321000000</v>
      </c>
      <c r="O558" s="8"/>
      <c r="P558" s="172">
        <v>530000000</v>
      </c>
      <c r="Q558" s="8"/>
      <c r="R558" s="172">
        <v>202000000</v>
      </c>
      <c r="S558" s="8"/>
      <c r="T558" s="36"/>
      <c r="U558" s="18"/>
    </row>
    <row r="559" spans="1:21" s="2" customFormat="1" ht="14.5" x14ac:dyDescent="0.35">
      <c r="A559" s="17"/>
      <c r="B559" s="17"/>
      <c r="C559" s="23"/>
      <c r="D559" s="22" t="s">
        <v>386</v>
      </c>
      <c r="E559" s="7"/>
      <c r="F559" s="7"/>
      <c r="G559" s="197"/>
      <c r="H559" s="172">
        <v>0</v>
      </c>
      <c r="I559" s="10"/>
      <c r="J559" s="172">
        <v>38500000</v>
      </c>
      <c r="K559" s="10"/>
      <c r="L559" s="172">
        <v>40000000</v>
      </c>
      <c r="M559" s="10"/>
      <c r="N559" s="172">
        <v>42000000</v>
      </c>
      <c r="O559" s="10"/>
      <c r="P559" s="172">
        <v>47000000</v>
      </c>
      <c r="Q559" s="10"/>
      <c r="R559" s="172">
        <v>50000000</v>
      </c>
      <c r="S559" s="8"/>
      <c r="T559" s="36"/>
      <c r="U559" s="18"/>
    </row>
    <row r="560" spans="1:21" s="2" customFormat="1" ht="29" x14ac:dyDescent="0.35">
      <c r="A560" s="17"/>
      <c r="B560" s="17"/>
      <c r="C560" s="23"/>
      <c r="D560" s="22" t="s">
        <v>79</v>
      </c>
      <c r="E560" s="7"/>
      <c r="F560" s="7"/>
      <c r="G560" s="197"/>
      <c r="H560" s="198">
        <v>86680000</v>
      </c>
      <c r="I560" s="10"/>
      <c r="J560" s="172">
        <v>55000000</v>
      </c>
      <c r="K560" s="10"/>
      <c r="L560" s="172">
        <v>60000000</v>
      </c>
      <c r="M560" s="10"/>
      <c r="N560" s="172">
        <v>63000000</v>
      </c>
      <c r="O560" s="10"/>
      <c r="P560" s="172">
        <v>65000000</v>
      </c>
      <c r="Q560" s="10"/>
      <c r="R560" s="172">
        <v>67000000</v>
      </c>
      <c r="S560" s="8"/>
      <c r="T560" s="36"/>
      <c r="U560" s="18"/>
    </row>
    <row r="561" spans="1:21" s="2" customFormat="1" ht="29" x14ac:dyDescent="0.35">
      <c r="A561" s="17"/>
      <c r="B561" s="17"/>
      <c r="C561" s="23"/>
      <c r="D561" s="22" t="s">
        <v>387</v>
      </c>
      <c r="E561" s="7"/>
      <c r="F561" s="7"/>
      <c r="G561" s="197"/>
      <c r="H561" s="172"/>
      <c r="I561" s="10"/>
      <c r="J561" s="172"/>
      <c r="K561" s="10"/>
      <c r="L561" s="172"/>
      <c r="M561" s="10"/>
      <c r="N561" s="172"/>
      <c r="O561" s="10"/>
      <c r="P561" s="172"/>
      <c r="Q561" s="10"/>
      <c r="R561" s="172"/>
      <c r="S561" s="8"/>
      <c r="T561" s="36"/>
      <c r="U561" s="18"/>
    </row>
    <row r="562" spans="1:21" s="2" customFormat="1" ht="14.5" x14ac:dyDescent="0.35">
      <c r="A562" s="17"/>
      <c r="B562" s="17"/>
      <c r="C562" s="20"/>
      <c r="D562" s="22"/>
      <c r="E562" s="7"/>
      <c r="F562" s="7"/>
      <c r="G562" s="7"/>
      <c r="H562" s="4"/>
      <c r="I562" s="7"/>
      <c r="J562" s="4"/>
      <c r="K562" s="7"/>
      <c r="L562" s="6"/>
      <c r="M562" s="6"/>
      <c r="N562" s="6"/>
      <c r="O562" s="6"/>
      <c r="P562" s="6"/>
      <c r="Q562" s="6"/>
      <c r="R562" s="6"/>
      <c r="S562" s="7"/>
      <c r="T562" s="36"/>
      <c r="U562" s="18"/>
    </row>
    <row r="563" spans="1:21" s="18" customFormat="1" ht="14.5" x14ac:dyDescent="0.35">
      <c r="A563" s="17"/>
      <c r="B563" s="17"/>
      <c r="C563" s="20"/>
      <c r="D563" s="21" t="s">
        <v>408</v>
      </c>
      <c r="E563" s="7"/>
      <c r="F563" s="7"/>
      <c r="G563" s="7"/>
      <c r="H563" s="4">
        <f>SUM(H564:H570)</f>
        <v>2428923170</v>
      </c>
      <c r="I563" s="7"/>
      <c r="J563" s="4">
        <f>SUM(J564:J570)</f>
        <v>4138821412.9000006</v>
      </c>
      <c r="K563" s="7"/>
      <c r="L563" s="4">
        <f>SUM(L564:L570)</f>
        <v>2394915835.6900001</v>
      </c>
      <c r="M563" s="7"/>
      <c r="N563" s="4">
        <f>SUM(N564:N570)</f>
        <v>2725854989.8339996</v>
      </c>
      <c r="O563" s="7"/>
      <c r="P563" s="4">
        <f>SUM(P564:P570)</f>
        <v>2998440480.4424</v>
      </c>
      <c r="Q563" s="7"/>
      <c r="R563" s="4">
        <f>SUM(R564:R570)</f>
        <v>3298284528.48664</v>
      </c>
      <c r="S563" s="7"/>
      <c r="T563" s="36"/>
    </row>
    <row r="564" spans="1:21" s="18" customFormat="1" ht="29" x14ac:dyDescent="0.35">
      <c r="A564" s="17"/>
      <c r="B564" s="17"/>
      <c r="C564" s="20"/>
      <c r="D564" s="22" t="s">
        <v>35</v>
      </c>
      <c r="E564" s="22"/>
      <c r="F564" s="7"/>
      <c r="G564" s="7"/>
      <c r="H564" s="4">
        <v>833289248</v>
      </c>
      <c r="I564" s="7"/>
      <c r="J564" s="4">
        <v>916618172.80000007</v>
      </c>
      <c r="K564" s="7"/>
      <c r="L564" s="4">
        <v>1008279990.08</v>
      </c>
      <c r="M564" s="7"/>
      <c r="N564" s="4">
        <v>1109107989.0879998</v>
      </c>
      <c r="O564" s="7"/>
      <c r="P564" s="4">
        <v>1220018779.6217999</v>
      </c>
      <c r="Q564" s="7"/>
      <c r="R564" s="4">
        <v>1342020657.5839801</v>
      </c>
      <c r="S564" s="7"/>
      <c r="T564" s="36"/>
    </row>
    <row r="565" spans="1:21" s="18" customFormat="1" ht="30" customHeight="1" x14ac:dyDescent="0.35">
      <c r="A565" s="17"/>
      <c r="B565" s="17"/>
      <c r="C565" s="20"/>
      <c r="D565" s="22" t="s">
        <v>334</v>
      </c>
      <c r="E565" s="7"/>
      <c r="F565" s="7"/>
      <c r="G565" s="7"/>
      <c r="H565" s="4">
        <v>628730000</v>
      </c>
      <c r="I565" s="7"/>
      <c r="J565" s="4">
        <v>2243581000</v>
      </c>
      <c r="K565" s="7"/>
      <c r="L565" s="4">
        <v>354115100</v>
      </c>
      <c r="M565" s="7"/>
      <c r="N565" s="4">
        <v>378126610</v>
      </c>
      <c r="O565" s="7"/>
      <c r="P565" s="4">
        <v>415939271</v>
      </c>
      <c r="Q565" s="7"/>
      <c r="R565" s="4">
        <v>453549867.09999996</v>
      </c>
      <c r="S565" s="7"/>
      <c r="T565" s="36"/>
    </row>
    <row r="566" spans="1:21" s="18" customFormat="1" ht="14.5" x14ac:dyDescent="0.35">
      <c r="A566" s="17"/>
      <c r="B566" s="17"/>
      <c r="C566" s="20"/>
      <c r="D566" s="22" t="s">
        <v>335</v>
      </c>
      <c r="E566" s="7"/>
      <c r="F566" s="7"/>
      <c r="G566" s="7"/>
      <c r="H566" s="4">
        <v>121485000</v>
      </c>
      <c r="I566" s="7"/>
      <c r="J566" s="4" t="s">
        <v>444</v>
      </c>
      <c r="K566" s="7"/>
      <c r="L566" s="4" t="s">
        <v>445</v>
      </c>
      <c r="M566" s="7"/>
      <c r="N566" s="4">
        <v>146996850</v>
      </c>
      <c r="O566" s="7"/>
      <c r="P566" s="4">
        <v>161696535</v>
      </c>
      <c r="Q566" s="7"/>
      <c r="R566" s="4">
        <v>177866188.5</v>
      </c>
      <c r="S566" s="7"/>
      <c r="T566" s="36"/>
    </row>
    <row r="567" spans="1:21" s="18" customFormat="1" ht="14.5" x14ac:dyDescent="0.35">
      <c r="A567" s="17"/>
      <c r="B567" s="17"/>
      <c r="C567" s="20"/>
      <c r="D567" s="22" t="s">
        <v>336</v>
      </c>
      <c r="E567" s="7"/>
      <c r="F567" s="7"/>
      <c r="G567" s="7"/>
      <c r="H567" s="4"/>
      <c r="I567" s="7"/>
      <c r="J567" s="4"/>
      <c r="K567" s="7"/>
      <c r="L567" s="4"/>
      <c r="M567" s="7"/>
      <c r="N567" s="4"/>
      <c r="O567" s="7"/>
      <c r="P567" s="4"/>
      <c r="Q567" s="7"/>
      <c r="R567" s="4"/>
      <c r="S567" s="7"/>
      <c r="T567" s="36"/>
    </row>
    <row r="568" spans="1:21" s="18" customFormat="1" ht="29" x14ac:dyDescent="0.35">
      <c r="A568" s="17"/>
      <c r="B568" s="17"/>
      <c r="C568" s="20"/>
      <c r="D568" s="22" t="s">
        <v>337</v>
      </c>
      <c r="E568" s="7"/>
      <c r="F568" s="7"/>
      <c r="G568" s="7"/>
      <c r="H568" s="4">
        <v>828856536</v>
      </c>
      <c r="I568" s="7"/>
      <c r="J568" s="4">
        <v>963668252.79999995</v>
      </c>
      <c r="K568" s="7"/>
      <c r="L568" s="4">
        <v>1016071359.58</v>
      </c>
      <c r="M568" s="7"/>
      <c r="N568" s="4">
        <v>1073529216.113</v>
      </c>
      <c r="O568" s="7"/>
      <c r="P568" s="4">
        <v>1180882137.7242999</v>
      </c>
      <c r="Q568" s="7"/>
      <c r="R568" s="4">
        <v>1298970351.4967299</v>
      </c>
      <c r="S568" s="7"/>
      <c r="T568" s="36"/>
    </row>
    <row r="569" spans="1:21" s="18" customFormat="1" ht="29" x14ac:dyDescent="0.35">
      <c r="A569" s="17"/>
      <c r="B569" s="17"/>
      <c r="C569" s="20"/>
      <c r="D569" s="22" t="s">
        <v>338</v>
      </c>
      <c r="E569" s="7"/>
      <c r="F569" s="7"/>
      <c r="G569" s="7"/>
      <c r="H569" s="4">
        <v>16562386</v>
      </c>
      <c r="I569" s="7"/>
      <c r="J569" s="4">
        <v>14953987.300000001</v>
      </c>
      <c r="K569" s="7"/>
      <c r="L569" s="4">
        <v>16449386.029999999</v>
      </c>
      <c r="M569" s="7"/>
      <c r="N569" s="4">
        <v>18094324.633000001</v>
      </c>
      <c r="O569" s="7"/>
      <c r="P569" s="4">
        <v>19903757.096300002</v>
      </c>
      <c r="Q569" s="7"/>
      <c r="R569" s="4">
        <v>25877463.805930004</v>
      </c>
      <c r="S569" s="7"/>
      <c r="T569" s="36"/>
    </row>
    <row r="570" spans="1:21" s="18" customFormat="1" ht="29" x14ac:dyDescent="0.35">
      <c r="A570" s="17"/>
      <c r="B570" s="17"/>
      <c r="C570" s="20"/>
      <c r="D570" s="22" t="s">
        <v>339</v>
      </c>
      <c r="E570" s="7"/>
      <c r="F570" s="7"/>
      <c r="G570" s="7"/>
      <c r="H570" s="4"/>
      <c r="I570" s="7"/>
      <c r="J570" s="4"/>
      <c r="K570" s="7"/>
      <c r="L570" s="4"/>
      <c r="M570" s="7"/>
      <c r="N570" s="4"/>
      <c r="O570" s="7"/>
      <c r="P570" s="4"/>
      <c r="Q570" s="7"/>
      <c r="R570" s="4"/>
      <c r="S570" s="7"/>
      <c r="T570" s="36"/>
    </row>
    <row r="571" spans="1:21" s="18" customFormat="1" ht="14.5" x14ac:dyDescent="0.35">
      <c r="A571" s="17"/>
      <c r="B571" s="17"/>
      <c r="C571" s="20"/>
      <c r="D571" s="22"/>
      <c r="E571" s="7"/>
      <c r="F571" s="7"/>
      <c r="G571" s="7"/>
      <c r="H571" s="4"/>
      <c r="I571" s="7"/>
      <c r="J571" s="4"/>
      <c r="K571" s="7"/>
      <c r="L571" s="6"/>
      <c r="M571" s="6"/>
      <c r="N571" s="6"/>
      <c r="O571" s="6"/>
      <c r="P571" s="6"/>
      <c r="Q571" s="6"/>
      <c r="R571" s="6"/>
      <c r="S571" s="7"/>
      <c r="T571" s="36"/>
    </row>
    <row r="572" spans="1:21" s="18" customFormat="1" ht="14.5" x14ac:dyDescent="0.35">
      <c r="A572" s="17"/>
      <c r="B572" s="17"/>
      <c r="C572" s="20"/>
      <c r="D572" s="21" t="s">
        <v>404</v>
      </c>
      <c r="E572" s="7"/>
      <c r="F572" s="7"/>
      <c r="G572" s="7"/>
      <c r="H572" s="4">
        <f>SUM(H573:H579)</f>
        <v>57389268231</v>
      </c>
      <c r="I572" s="7"/>
      <c r="J572" s="4">
        <f>SUM(J573:J579)</f>
        <v>60415988142.550003</v>
      </c>
      <c r="K572" s="7"/>
      <c r="L572" s="4">
        <f>SUM(L573:L579)</f>
        <v>63436787549.677505</v>
      </c>
      <c r="M572" s="7"/>
      <c r="N572" s="4">
        <f>SUM(N573:N579)</f>
        <v>66608626927.161278</v>
      </c>
      <c r="O572" s="7"/>
      <c r="P572" s="4">
        <f>SUM(P573:P579)</f>
        <v>69939058273.51947</v>
      </c>
      <c r="Q572" s="7"/>
      <c r="R572" s="4">
        <f>SUM(R573:R579)</f>
        <v>72850838643.352356</v>
      </c>
      <c r="S572" s="7"/>
      <c r="T572" s="36"/>
    </row>
    <row r="573" spans="1:21" s="18" customFormat="1" ht="29" x14ac:dyDescent="0.35">
      <c r="A573" s="17"/>
      <c r="B573" s="17"/>
      <c r="C573" s="20"/>
      <c r="D573" s="22" t="s">
        <v>35</v>
      </c>
      <c r="E573" s="22"/>
      <c r="F573" s="7"/>
      <c r="G573" s="7"/>
      <c r="H573" s="4">
        <f>117076998+220099000+16281287789+252167225+220099000+16281287789</f>
        <v>33372017801</v>
      </c>
      <c r="I573" s="7"/>
      <c r="J573" s="4">
        <f>122930847.9+231103950+17095352178.45+264775586.25+231103950+17095352178.45</f>
        <v>35040618691.050003</v>
      </c>
      <c r="K573" s="7"/>
      <c r="L573" s="4">
        <f>129077390.295+242659147.5+17950119787.3725+278014365.5625+242659147.5+17950119787.3725</f>
        <v>36792649625.602501</v>
      </c>
      <c r="M573" s="7"/>
      <c r="N573" s="4">
        <f>135531259.80975+254792104.875+18847625776.7411+291915083.840625+254792104.875+18847625776.7411</f>
        <v>38632282106.882576</v>
      </c>
      <c r="O573" s="7"/>
      <c r="P573" s="4">
        <f>142307822.800237+267531710.11875+19790007065.5782+306510838.032656+267531710.11875+19790007065.5782</f>
        <v>40563896212.226799</v>
      </c>
      <c r="Q573" s="7"/>
      <c r="R573" s="4">
        <f>149423213.940249+20779507418.8571+321836379.934289+20779507418.8571</f>
        <v>42030274431.588745</v>
      </c>
      <c r="S573" s="7"/>
      <c r="T573" s="36"/>
    </row>
    <row r="574" spans="1:21" s="18" customFormat="1" ht="30" customHeight="1" x14ac:dyDescent="0.35">
      <c r="A574" s="17"/>
      <c r="B574" s="17"/>
      <c r="C574" s="20"/>
      <c r="D574" s="22" t="s">
        <v>334</v>
      </c>
      <c r="E574" s="7"/>
      <c r="F574" s="7"/>
      <c r="G574" s="7"/>
      <c r="H574" s="4">
        <f>18300000+10725388465+151185000+18300000+10725388465</f>
        <v>21638561930</v>
      </c>
      <c r="I574" s="7"/>
      <c r="J574" s="4">
        <f>19215000+11261657888.25+258744250+19215000+11261657888.25</f>
        <v>22820490026.5</v>
      </c>
      <c r="K574" s="7"/>
      <c r="L574" s="4">
        <f>20175750+11824740782.6625+271681462.5+20175750+11824740782.6625</f>
        <v>23961514527.825001</v>
      </c>
      <c r="M574" s="7"/>
      <c r="N574" s="4">
        <f>21184537.5+12415977821.7956+285265535.625+21184537.5+12415977821.7956</f>
        <v>25159590254.216202</v>
      </c>
      <c r="O574" s="7"/>
      <c r="P574" s="4">
        <f>22243764.375+13036776712.8854+299528812.40625+22243764.375+13036776712.8854</f>
        <v>26417569766.927052</v>
      </c>
      <c r="Q574" s="7"/>
      <c r="R574" s="4">
        <f>23355952.59375+13688615548.5297+314505253.026563+13688615548.5297</f>
        <v>27715092302.67971</v>
      </c>
      <c r="S574" s="7"/>
      <c r="T574" s="36"/>
    </row>
    <row r="575" spans="1:21" s="18" customFormat="1" ht="14.5" x14ac:dyDescent="0.35">
      <c r="A575" s="17"/>
      <c r="B575" s="17"/>
      <c r="C575" s="20"/>
      <c r="D575" s="22" t="s">
        <v>335</v>
      </c>
      <c r="E575" s="7"/>
      <c r="F575" s="7"/>
      <c r="G575" s="7"/>
      <c r="H575" s="4">
        <f>253174250+253174250</f>
        <v>506348500</v>
      </c>
      <c r="I575" s="7"/>
      <c r="J575" s="4">
        <f>265832962.5+265832962.5</f>
        <v>531665925</v>
      </c>
      <c r="K575" s="7"/>
      <c r="L575" s="4">
        <f>279124610.625+279124610.625</f>
        <v>558249221.25</v>
      </c>
      <c r="M575" s="7"/>
      <c r="N575" s="4">
        <f>293080841.15625+293080841.15625</f>
        <v>586161682.3125</v>
      </c>
      <c r="O575" s="7"/>
      <c r="P575" s="4">
        <f>307734883.214063+307734883.214063</f>
        <v>615469766.42812598</v>
      </c>
      <c r="Q575" s="7"/>
      <c r="R575" s="4">
        <f>323121627.374766+323121627.374766</f>
        <v>646243254.74953198</v>
      </c>
      <c r="S575" s="7"/>
      <c r="T575" s="36"/>
    </row>
    <row r="576" spans="1:21" s="18" customFormat="1" ht="14.5" x14ac:dyDescent="0.35">
      <c r="A576" s="17"/>
      <c r="B576" s="17"/>
      <c r="C576" s="20"/>
      <c r="D576" s="22" t="s">
        <v>336</v>
      </c>
      <c r="E576" s="7"/>
      <c r="F576" s="7"/>
      <c r="G576" s="7"/>
      <c r="H576" s="4"/>
      <c r="I576" s="7"/>
      <c r="J576" s="4"/>
      <c r="K576" s="7"/>
      <c r="L576" s="4"/>
      <c r="M576" s="7"/>
      <c r="N576" s="4"/>
      <c r="O576" s="7"/>
      <c r="P576" s="4"/>
      <c r="Q576" s="7"/>
      <c r="R576" s="4"/>
      <c r="S576" s="7"/>
      <c r="T576" s="36"/>
    </row>
    <row r="577" spans="1:20" s="18" customFormat="1" ht="29" x14ac:dyDescent="0.35">
      <c r="A577" s="17"/>
      <c r="B577" s="17"/>
      <c r="C577" s="20"/>
      <c r="D577" s="22" t="s">
        <v>337</v>
      </c>
      <c r="E577" s="7"/>
      <c r="F577" s="7"/>
      <c r="G577" s="7"/>
      <c r="H577" s="4">
        <f>936170000+936170000</f>
        <v>1872340000</v>
      </c>
      <c r="I577" s="7"/>
      <c r="J577" s="4">
        <f>982978500+57256500+982978500</f>
        <v>2023213500</v>
      </c>
      <c r="K577" s="7"/>
      <c r="L577" s="4">
        <f>1032127425+60119325+1032127425</f>
        <v>2124374175</v>
      </c>
      <c r="M577" s="7"/>
      <c r="N577" s="4">
        <f>1083733796.25+63125291.25+1083733796.25</f>
        <v>2230592883.75</v>
      </c>
      <c r="O577" s="7"/>
      <c r="P577" s="4">
        <f>1137920486.0625+66281555.8125+1137920486.0625</f>
        <v>2342122527.9375</v>
      </c>
      <c r="Q577" s="7"/>
      <c r="R577" s="4">
        <f>1194816510.36562+69595633.603125+1194816510.36562</f>
        <v>2459228654.3343649</v>
      </c>
      <c r="S577" s="7"/>
      <c r="T577" s="36"/>
    </row>
    <row r="578" spans="1:20" s="18" customFormat="1" ht="29" x14ac:dyDescent="0.35">
      <c r="A578" s="17"/>
      <c r="B578" s="17"/>
      <c r="C578" s="20"/>
      <c r="D578" s="22" t="s">
        <v>338</v>
      </c>
      <c r="E578" s="7"/>
      <c r="F578" s="7"/>
      <c r="G578" s="7"/>
      <c r="H578" s="4"/>
      <c r="I578" s="7"/>
      <c r="J578" s="4"/>
      <c r="K578" s="7"/>
      <c r="L578" s="4"/>
      <c r="M578" s="7"/>
      <c r="N578" s="4"/>
      <c r="O578" s="7"/>
      <c r="P578" s="4"/>
      <c r="Q578" s="7"/>
      <c r="R578" s="4"/>
      <c r="S578" s="7"/>
      <c r="T578" s="36"/>
    </row>
    <row r="579" spans="1:20" s="18" customFormat="1" ht="29" x14ac:dyDescent="0.35">
      <c r="A579" s="17"/>
      <c r="B579" s="17"/>
      <c r="C579" s="20"/>
      <c r="D579" s="22" t="s">
        <v>339</v>
      </c>
      <c r="E579" s="7"/>
      <c r="F579" s="7"/>
      <c r="G579" s="7"/>
      <c r="H579" s="4"/>
      <c r="I579" s="7"/>
      <c r="J579" s="4"/>
      <c r="K579" s="7"/>
      <c r="L579" s="4"/>
      <c r="M579" s="7"/>
      <c r="N579" s="4"/>
      <c r="O579" s="7"/>
      <c r="P579" s="4"/>
      <c r="Q579" s="7"/>
      <c r="R579" s="4"/>
      <c r="S579" s="7"/>
      <c r="T579" s="36"/>
    </row>
    <row r="580" spans="1:20" s="18" customFormat="1" ht="14.5" x14ac:dyDescent="0.35">
      <c r="A580" s="17"/>
      <c r="B580" s="17"/>
      <c r="C580" s="20"/>
      <c r="D580" s="22"/>
      <c r="E580" s="7"/>
      <c r="F580" s="7"/>
      <c r="G580" s="7"/>
      <c r="H580" s="4"/>
      <c r="I580" s="7"/>
      <c r="J580" s="4"/>
      <c r="K580" s="7"/>
      <c r="L580" s="6"/>
      <c r="M580" s="6"/>
      <c r="N580" s="6"/>
      <c r="O580" s="6"/>
      <c r="P580" s="6"/>
      <c r="Q580" s="6"/>
      <c r="R580" s="6"/>
      <c r="S580" s="7"/>
      <c r="T580" s="36"/>
    </row>
    <row r="581" spans="1:20" s="18" customFormat="1" ht="14.5" x14ac:dyDescent="0.35">
      <c r="A581" s="17"/>
      <c r="B581" s="17"/>
      <c r="C581" s="20"/>
      <c r="D581" s="21" t="s">
        <v>425</v>
      </c>
      <c r="E581" s="7"/>
      <c r="F581" s="7"/>
      <c r="G581" s="7"/>
      <c r="H581" s="4">
        <f>SUM(H582:H588)</f>
        <v>10924616164</v>
      </c>
      <c r="I581" s="7"/>
      <c r="J581" s="4">
        <f>SUM(J582:J588)</f>
        <v>5608117826</v>
      </c>
      <c r="K581" s="7"/>
      <c r="L581" s="4">
        <f>SUM(L582:L588)</f>
        <v>6168929608.6000004</v>
      </c>
      <c r="M581" s="7"/>
      <c r="N581" s="4">
        <f>SUM(N582:N588)</f>
        <v>6785822569.46</v>
      </c>
      <c r="O581" s="7"/>
      <c r="P581" s="4">
        <f>SUM(P582:P588)</f>
        <v>7464404826.4060001</v>
      </c>
      <c r="Q581" s="7"/>
      <c r="R581" s="4">
        <f>SUM(R582:R588)</f>
        <v>8210845309.0466003</v>
      </c>
      <c r="S581" s="7"/>
      <c r="T581" s="36"/>
    </row>
    <row r="582" spans="1:20" s="18" customFormat="1" ht="29" x14ac:dyDescent="0.35">
      <c r="A582" s="17"/>
      <c r="B582" s="17"/>
      <c r="C582" s="20"/>
      <c r="D582" s="22" t="s">
        <v>35</v>
      </c>
      <c r="E582" s="22"/>
      <c r="F582" s="7"/>
      <c r="G582" s="7"/>
      <c r="H582" s="56">
        <v>4470219816</v>
      </c>
      <c r="I582" s="56"/>
      <c r="J582" s="56">
        <v>4045812378</v>
      </c>
      <c r="K582" s="56"/>
      <c r="L582" s="56">
        <v>4450393615.8000002</v>
      </c>
      <c r="M582" s="56"/>
      <c r="N582" s="56">
        <v>4895432977.3800001</v>
      </c>
      <c r="O582" s="56"/>
      <c r="P582" s="56">
        <v>5384976275.118</v>
      </c>
      <c r="Q582" s="56"/>
      <c r="R582" s="56">
        <v>5923473902.6297998</v>
      </c>
      <c r="S582" s="7"/>
      <c r="T582" s="36"/>
    </row>
    <row r="583" spans="1:20" s="18" customFormat="1" ht="29" x14ac:dyDescent="0.35">
      <c r="A583" s="17"/>
      <c r="B583" s="17"/>
      <c r="C583" s="20"/>
      <c r="D583" s="22" t="s">
        <v>334</v>
      </c>
      <c r="E583" s="7"/>
      <c r="F583" s="7"/>
      <c r="G583" s="7"/>
      <c r="H583" s="5">
        <v>5093364900</v>
      </c>
      <c r="I583" s="4"/>
      <c r="J583" s="4">
        <v>261254000</v>
      </c>
      <c r="K583" s="4"/>
      <c r="L583" s="4">
        <v>287379400</v>
      </c>
      <c r="M583" s="4"/>
      <c r="N583" s="4">
        <v>316117340</v>
      </c>
      <c r="O583" s="4"/>
      <c r="P583" s="4">
        <v>347729074</v>
      </c>
      <c r="Q583" s="4"/>
      <c r="R583" s="4">
        <v>382501981.39999998</v>
      </c>
      <c r="S583" s="7"/>
      <c r="T583" s="36"/>
    </row>
    <row r="584" spans="1:20" s="18" customFormat="1" ht="14.5" x14ac:dyDescent="0.35">
      <c r="A584" s="17"/>
      <c r="B584" s="17"/>
      <c r="C584" s="20"/>
      <c r="D584" s="22" t="s">
        <v>335</v>
      </c>
      <c r="E584" s="7"/>
      <c r="F584" s="7"/>
      <c r="G584" s="7"/>
      <c r="H584" s="5">
        <v>355230145</v>
      </c>
      <c r="I584" s="4"/>
      <c r="J584" s="4">
        <v>355230145</v>
      </c>
      <c r="K584" s="4"/>
      <c r="L584" s="4">
        <v>390753159.5</v>
      </c>
      <c r="M584" s="4"/>
      <c r="N584" s="4">
        <v>429828475.44999999</v>
      </c>
      <c r="O584" s="4"/>
      <c r="P584" s="4">
        <v>472811322.995</v>
      </c>
      <c r="Q584" s="4"/>
      <c r="R584" s="4">
        <v>520092455.29449999</v>
      </c>
      <c r="S584" s="7"/>
      <c r="T584" s="36"/>
    </row>
    <row r="585" spans="1:20" s="18" customFormat="1" ht="14.5" x14ac:dyDescent="0.35">
      <c r="A585" s="17"/>
      <c r="B585" s="17"/>
      <c r="C585" s="20"/>
      <c r="D585" s="22" t="s">
        <v>336</v>
      </c>
      <c r="E585" s="7"/>
      <c r="F585" s="7"/>
      <c r="G585" s="7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7"/>
      <c r="T585" s="36"/>
    </row>
    <row r="586" spans="1:20" s="180" customFormat="1" ht="29" x14ac:dyDescent="0.35">
      <c r="A586" s="17"/>
      <c r="B586" s="17"/>
      <c r="C586" s="20"/>
      <c r="D586" s="22" t="s">
        <v>337</v>
      </c>
      <c r="E586" s="7"/>
      <c r="F586" s="7"/>
      <c r="G586" s="7"/>
      <c r="H586" s="56">
        <v>990847750</v>
      </c>
      <c r="I586" s="54"/>
      <c r="J586" s="56">
        <v>930847750</v>
      </c>
      <c r="K586" s="54"/>
      <c r="L586" s="56">
        <v>1023932525</v>
      </c>
      <c r="M586" s="54"/>
      <c r="N586" s="56">
        <v>1126325777.5</v>
      </c>
      <c r="O586" s="54"/>
      <c r="P586" s="56">
        <v>1238958355.25</v>
      </c>
      <c r="Q586" s="54"/>
      <c r="R586" s="56">
        <v>1362854190.7750001</v>
      </c>
      <c r="S586" s="7"/>
      <c r="T586" s="36"/>
    </row>
    <row r="587" spans="1:20" s="180" customFormat="1" ht="29" x14ac:dyDescent="0.35">
      <c r="A587" s="17"/>
      <c r="B587" s="17"/>
      <c r="C587" s="20"/>
      <c r="D587" s="22" t="s">
        <v>338</v>
      </c>
      <c r="E587" s="7"/>
      <c r="F587" s="7"/>
      <c r="G587" s="7"/>
      <c r="H587" s="5">
        <v>14953553</v>
      </c>
      <c r="I587" s="4"/>
      <c r="J587" s="4">
        <v>14973553</v>
      </c>
      <c r="K587" s="4"/>
      <c r="L587" s="4">
        <v>16470908.300000001</v>
      </c>
      <c r="M587" s="4"/>
      <c r="N587" s="4">
        <v>18117999.130000003</v>
      </c>
      <c r="O587" s="4"/>
      <c r="P587" s="4">
        <v>19929799.043000001</v>
      </c>
      <c r="Q587" s="4"/>
      <c r="R587" s="4">
        <v>21922778.947300002</v>
      </c>
      <c r="S587" s="7"/>
      <c r="T587" s="36"/>
    </row>
    <row r="588" spans="1:20" s="180" customFormat="1" ht="29" x14ac:dyDescent="0.35">
      <c r="A588" s="17"/>
      <c r="B588" s="17"/>
      <c r="C588" s="20"/>
      <c r="D588" s="22" t="s">
        <v>339</v>
      </c>
      <c r="E588" s="7"/>
      <c r="F588" s="7"/>
      <c r="G588" s="7"/>
      <c r="H588" s="4"/>
      <c r="I588" s="7"/>
      <c r="J588" s="4"/>
      <c r="K588" s="7"/>
      <c r="L588" s="7"/>
      <c r="M588" s="7"/>
      <c r="N588" s="4"/>
      <c r="O588" s="7"/>
      <c r="P588" s="4"/>
      <c r="Q588" s="7"/>
      <c r="R588" s="7"/>
      <c r="S588" s="7"/>
      <c r="T588" s="36"/>
    </row>
    <row r="589" spans="1:20" s="180" customFormat="1" ht="14.5" x14ac:dyDescent="0.35">
      <c r="A589" s="17"/>
      <c r="B589" s="17"/>
      <c r="C589" s="20"/>
      <c r="D589" s="22"/>
      <c r="E589" s="7"/>
      <c r="F589" s="7"/>
      <c r="G589" s="7"/>
      <c r="H589" s="4"/>
      <c r="I589" s="7"/>
      <c r="J589" s="4"/>
      <c r="K589" s="7"/>
      <c r="L589" s="6"/>
      <c r="M589" s="6"/>
      <c r="N589" s="6"/>
      <c r="O589" s="6"/>
      <c r="P589" s="6"/>
      <c r="Q589" s="6"/>
      <c r="R589" s="6"/>
      <c r="S589" s="7"/>
      <c r="T589" s="36"/>
    </row>
    <row r="590" spans="1:20" s="18" customFormat="1" ht="14.5" x14ac:dyDescent="0.35">
      <c r="A590" s="17"/>
      <c r="B590" s="17"/>
      <c r="C590" s="20"/>
      <c r="D590" s="17" t="s">
        <v>373</v>
      </c>
      <c r="E590" s="6"/>
      <c r="F590" s="7"/>
      <c r="G590" s="7"/>
      <c r="H590" s="40">
        <f>SUM(H591:H597)</f>
        <v>3203825240</v>
      </c>
      <c r="I590" s="6"/>
      <c r="J590" s="40">
        <f>SUM(J591:J597)</f>
        <v>2615330914.3499999</v>
      </c>
      <c r="K590" s="6"/>
      <c r="L590" s="40">
        <f>SUM(L591:L597)</f>
        <v>3045056012.8549995</v>
      </c>
      <c r="M590" s="6"/>
      <c r="N590" s="40">
        <f>SUM(N591:N597)</f>
        <v>3396894172.7155004</v>
      </c>
      <c r="O590" s="6"/>
      <c r="P590" s="40">
        <f>SUM(P591:P597)</f>
        <v>3700515346.5896997</v>
      </c>
      <c r="Q590" s="4"/>
      <c r="R590" s="40">
        <f>SUM(R591:R597)</f>
        <v>4073571750.1988673</v>
      </c>
      <c r="S590" s="7"/>
      <c r="T590" s="36"/>
    </row>
    <row r="591" spans="1:20" s="180" customFormat="1" ht="29" x14ac:dyDescent="0.35">
      <c r="A591" s="17"/>
      <c r="B591" s="17"/>
      <c r="C591" s="20"/>
      <c r="D591" s="22" t="s">
        <v>35</v>
      </c>
      <c r="E591" s="7"/>
      <c r="F591" s="7"/>
      <c r="G591" s="7"/>
      <c r="H591" s="4">
        <v>1772963329</v>
      </c>
      <c r="I591" s="4"/>
      <c r="J591" s="4">
        <v>1526654045</v>
      </c>
      <c r="K591" s="4"/>
      <c r="L591" s="4">
        <v>1726142808.78</v>
      </c>
      <c r="M591" s="4"/>
      <c r="N591" s="4">
        <v>1897696972.4530003</v>
      </c>
      <c r="O591" s="4"/>
      <c r="P591" s="4">
        <v>2111138779.9589498</v>
      </c>
      <c r="Q591" s="4"/>
      <c r="R591" s="4">
        <v>2383758982.2330427</v>
      </c>
      <c r="S591" s="7"/>
      <c r="T591" s="36"/>
    </row>
    <row r="592" spans="1:20" s="180" customFormat="1" ht="29" x14ac:dyDescent="0.35">
      <c r="A592" s="17"/>
      <c r="B592" s="17"/>
      <c r="C592" s="20"/>
      <c r="D592" s="22" t="s">
        <v>334</v>
      </c>
      <c r="E592" s="7"/>
      <c r="F592" s="7"/>
      <c r="G592" s="7"/>
      <c r="H592" s="4">
        <v>709170988</v>
      </c>
      <c r="I592" s="4"/>
      <c r="J592" s="4">
        <v>463071430</v>
      </c>
      <c r="K592" s="4"/>
      <c r="L592" s="4">
        <v>619996766</v>
      </c>
      <c r="M592" s="4"/>
      <c r="N592" s="4">
        <v>760582118.37999988</v>
      </c>
      <c r="O592" s="4"/>
      <c r="P592" s="4">
        <v>762231966.97000003</v>
      </c>
      <c r="Q592" s="4"/>
      <c r="R592" s="4">
        <v>828099590.96399999</v>
      </c>
      <c r="S592" s="7"/>
      <c r="T592" s="36"/>
    </row>
    <row r="593" spans="1:20" s="180" customFormat="1" ht="14.5" x14ac:dyDescent="0.35">
      <c r="A593" s="17"/>
      <c r="B593" s="17"/>
      <c r="C593" s="20"/>
      <c r="D593" s="22" t="s">
        <v>335</v>
      </c>
      <c r="E593" s="7"/>
      <c r="F593" s="7"/>
      <c r="G593" s="7"/>
      <c r="H593" s="4">
        <v>30600000</v>
      </c>
      <c r="I593" s="4"/>
      <c r="J593" s="4">
        <v>0</v>
      </c>
      <c r="K593" s="4"/>
      <c r="L593" s="4">
        <v>0</v>
      </c>
      <c r="M593" s="4"/>
      <c r="N593" s="4">
        <v>0</v>
      </c>
      <c r="O593" s="4"/>
      <c r="P593" s="4">
        <v>0</v>
      </c>
      <c r="Q593" s="4"/>
      <c r="R593" s="4"/>
      <c r="S593" s="7"/>
      <c r="T593" s="36"/>
    </row>
    <row r="594" spans="1:20" s="180" customFormat="1" ht="14.5" x14ac:dyDescent="0.35">
      <c r="A594" s="17"/>
      <c r="B594" s="17"/>
      <c r="C594" s="20"/>
      <c r="D594" s="22" t="s">
        <v>336</v>
      </c>
      <c r="E594" s="7"/>
      <c r="F594" s="7"/>
      <c r="G594" s="7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7"/>
      <c r="T594" s="36"/>
    </row>
    <row r="595" spans="1:20" s="180" customFormat="1" ht="29" x14ac:dyDescent="0.35">
      <c r="A595" s="17"/>
      <c r="B595" s="17"/>
      <c r="C595" s="20"/>
      <c r="D595" s="22" t="s">
        <v>337</v>
      </c>
      <c r="E595" s="7"/>
      <c r="F595" s="7"/>
      <c r="G595" s="7"/>
      <c r="H595" s="4">
        <v>603860000</v>
      </c>
      <c r="I595" s="4"/>
      <c r="J595" s="4">
        <v>543306262</v>
      </c>
      <c r="K595" s="4"/>
      <c r="L595" s="4">
        <v>603860000</v>
      </c>
      <c r="M595" s="4"/>
      <c r="N595" s="4">
        <v>634053000</v>
      </c>
      <c r="O595" s="4"/>
      <c r="P595" s="4">
        <v>664841891.5</v>
      </c>
      <c r="Q595" s="4"/>
      <c r="R595" s="4">
        <v>664841891.5</v>
      </c>
      <c r="S595" s="7"/>
      <c r="T595" s="36"/>
    </row>
    <row r="596" spans="1:20" s="180" customFormat="1" ht="29" x14ac:dyDescent="0.35">
      <c r="A596" s="17"/>
      <c r="B596" s="17"/>
      <c r="C596" s="20"/>
      <c r="D596" s="22" t="s">
        <v>338</v>
      </c>
      <c r="E596" s="7"/>
      <c r="F596" s="7"/>
      <c r="G596" s="7"/>
      <c r="H596" s="4">
        <v>87230923</v>
      </c>
      <c r="I596" s="4"/>
      <c r="J596" s="4">
        <v>82299177.349999994</v>
      </c>
      <c r="K596" s="4"/>
      <c r="L596" s="4">
        <v>95056438.075000003</v>
      </c>
      <c r="M596" s="4"/>
      <c r="N596" s="4">
        <v>104562081.88249999</v>
      </c>
      <c r="O596" s="4"/>
      <c r="P596" s="4">
        <v>162302708.16075</v>
      </c>
      <c r="Q596" s="4"/>
      <c r="R596" s="4">
        <v>196871285.501825</v>
      </c>
      <c r="S596" s="7"/>
      <c r="T596" s="36"/>
    </row>
    <row r="597" spans="1:20" s="180" customFormat="1" ht="29" x14ac:dyDescent="0.35">
      <c r="A597" s="17"/>
      <c r="B597" s="17"/>
      <c r="C597" s="20"/>
      <c r="D597" s="22" t="s">
        <v>339</v>
      </c>
      <c r="E597" s="7"/>
      <c r="F597" s="7"/>
      <c r="G597" s="7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7"/>
      <c r="T597" s="36"/>
    </row>
    <row r="598" spans="1:20" s="180" customFormat="1" ht="14.5" x14ac:dyDescent="0.35">
      <c r="A598" s="17"/>
      <c r="B598" s="17"/>
      <c r="C598" s="20"/>
      <c r="D598" s="22"/>
      <c r="E598" s="7"/>
      <c r="F598" s="7"/>
      <c r="G598" s="7"/>
      <c r="H598" s="4"/>
      <c r="I598" s="7"/>
      <c r="J598" s="4"/>
      <c r="K598" s="7"/>
      <c r="L598" s="6"/>
      <c r="M598" s="6"/>
      <c r="N598" s="6"/>
      <c r="O598" s="6"/>
      <c r="P598" s="6"/>
      <c r="Q598" s="6"/>
      <c r="R598" s="6"/>
      <c r="S598" s="7"/>
      <c r="T598" s="36"/>
    </row>
    <row r="599" spans="1:20" s="18" customFormat="1" ht="14.5" x14ac:dyDescent="0.35">
      <c r="A599" s="17"/>
      <c r="B599" s="17"/>
      <c r="C599" s="20"/>
      <c r="D599" s="21" t="s">
        <v>403</v>
      </c>
      <c r="E599" s="7"/>
      <c r="F599" s="7"/>
      <c r="G599" s="7"/>
      <c r="H599" s="4">
        <f>SUM(H600:H606)</f>
        <v>1638169131</v>
      </c>
      <c r="I599" s="7"/>
      <c r="J599" s="4">
        <f>SUM(J600:J606)</f>
        <v>1666738008</v>
      </c>
      <c r="K599" s="7"/>
      <c r="L599" s="4">
        <f>SUM(L600:L606)</f>
        <v>1932046483.2</v>
      </c>
      <c r="M599" s="7"/>
      <c r="N599" s="4">
        <f>SUM(N600:N606)</f>
        <v>2076477206.75</v>
      </c>
      <c r="O599" s="7"/>
      <c r="P599" s="4">
        <f>SUM(P600:P606)</f>
        <v>2350998706.8250003</v>
      </c>
      <c r="Q599" s="7"/>
      <c r="R599" s="4">
        <f>SUM(R600:R606)</f>
        <v>2899975770.4074998</v>
      </c>
      <c r="S599" s="7"/>
      <c r="T599" s="36"/>
    </row>
    <row r="600" spans="1:20" s="18" customFormat="1" ht="29" x14ac:dyDescent="0.35">
      <c r="A600" s="17"/>
      <c r="B600" s="17"/>
      <c r="C600" s="20"/>
      <c r="D600" s="22" t="s">
        <v>35</v>
      </c>
      <c r="E600" s="22"/>
      <c r="F600" s="7"/>
      <c r="G600" s="7"/>
      <c r="H600" s="4">
        <v>1063663875</v>
      </c>
      <c r="I600" s="7"/>
      <c r="J600" s="4">
        <v>1063843875</v>
      </c>
      <c r="K600" s="7"/>
      <c r="L600" s="4">
        <v>1170228262.5</v>
      </c>
      <c r="M600" s="7"/>
      <c r="N600" s="4">
        <v>1315342580.75</v>
      </c>
      <c r="O600" s="7"/>
      <c r="P600" s="4">
        <v>1446217938.8250003</v>
      </c>
      <c r="Q600" s="7"/>
      <c r="R600" s="4">
        <v>1590839732.7075</v>
      </c>
      <c r="S600" s="7"/>
      <c r="T600" s="36"/>
    </row>
    <row r="601" spans="1:20" s="18" customFormat="1" ht="30" customHeight="1" x14ac:dyDescent="0.35">
      <c r="A601" s="17"/>
      <c r="B601" s="17"/>
      <c r="C601" s="20"/>
      <c r="D601" s="22" t="s">
        <v>334</v>
      </c>
      <c r="E601" s="7"/>
      <c r="F601" s="7"/>
      <c r="G601" s="7"/>
      <c r="H601" s="4">
        <v>366535000</v>
      </c>
      <c r="I601" s="7"/>
      <c r="J601" s="4">
        <v>394923877</v>
      </c>
      <c r="K601" s="7"/>
      <c r="L601" s="4">
        <v>534416264.69999999</v>
      </c>
      <c r="M601" s="7"/>
      <c r="N601" s="4">
        <v>512357800</v>
      </c>
      <c r="O601" s="7"/>
      <c r="P601" s="4">
        <v>632491585</v>
      </c>
      <c r="Q601" s="7"/>
      <c r="R601" s="4">
        <v>1010983262</v>
      </c>
      <c r="S601" s="7"/>
      <c r="T601" s="36"/>
    </row>
    <row r="602" spans="1:20" s="18" customFormat="1" ht="14.5" x14ac:dyDescent="0.35">
      <c r="A602" s="17"/>
      <c r="B602" s="17"/>
      <c r="C602" s="20"/>
      <c r="D602" s="22" t="s">
        <v>335</v>
      </c>
      <c r="E602" s="7"/>
      <c r="F602" s="7"/>
      <c r="G602" s="7"/>
      <c r="H602" s="4">
        <v>45500000</v>
      </c>
      <c r="I602" s="7"/>
      <c r="J602" s="4">
        <v>45500000</v>
      </c>
      <c r="K602" s="7"/>
      <c r="L602" s="4">
        <v>50050000</v>
      </c>
      <c r="M602" s="7"/>
      <c r="N602" s="4">
        <v>55055000</v>
      </c>
      <c r="O602" s="7"/>
      <c r="P602" s="4">
        <v>60560500</v>
      </c>
      <c r="Q602" s="7"/>
      <c r="R602" s="4">
        <v>66616550</v>
      </c>
      <c r="S602" s="7"/>
      <c r="T602" s="36"/>
    </row>
    <row r="603" spans="1:20" s="18" customFormat="1" ht="14.5" x14ac:dyDescent="0.35">
      <c r="A603" s="17"/>
      <c r="B603" s="17"/>
      <c r="C603" s="20"/>
      <c r="D603" s="22" t="s">
        <v>336</v>
      </c>
      <c r="E603" s="7"/>
      <c r="F603" s="7"/>
      <c r="G603" s="7"/>
      <c r="H603" s="4"/>
      <c r="I603" s="7"/>
      <c r="J603" s="4"/>
      <c r="K603" s="7"/>
      <c r="L603" s="4"/>
      <c r="M603" s="7"/>
      <c r="N603" s="4"/>
      <c r="O603" s="7"/>
      <c r="P603" s="4"/>
      <c r="Q603" s="7"/>
      <c r="R603" s="4"/>
      <c r="S603" s="7"/>
      <c r="T603" s="36"/>
    </row>
    <row r="604" spans="1:20" s="18" customFormat="1" ht="29" x14ac:dyDescent="0.35">
      <c r="A604" s="17"/>
      <c r="B604" s="17"/>
      <c r="C604" s="20"/>
      <c r="D604" s="22" t="s">
        <v>337</v>
      </c>
      <c r="E604" s="7"/>
      <c r="F604" s="7"/>
      <c r="G604" s="7"/>
      <c r="H604" s="4">
        <v>148817000</v>
      </c>
      <c r="I604" s="7"/>
      <c r="J604" s="4">
        <v>148817000</v>
      </c>
      <c r="K604" s="7"/>
      <c r="L604" s="4">
        <v>163698700</v>
      </c>
      <c r="M604" s="7"/>
      <c r="N604" s="4">
        <v>180068570</v>
      </c>
      <c r="O604" s="7"/>
      <c r="P604" s="4">
        <v>198075427</v>
      </c>
      <c r="Q604" s="7"/>
      <c r="R604" s="4">
        <v>217882969.69999999</v>
      </c>
      <c r="S604" s="7"/>
      <c r="T604" s="36"/>
    </row>
    <row r="605" spans="1:20" s="18" customFormat="1" ht="29" x14ac:dyDescent="0.35">
      <c r="A605" s="17"/>
      <c r="B605" s="17"/>
      <c r="C605" s="20"/>
      <c r="D605" s="22" t="s">
        <v>338</v>
      </c>
      <c r="E605" s="7"/>
      <c r="F605" s="7"/>
      <c r="G605" s="7"/>
      <c r="H605" s="4">
        <v>13653256</v>
      </c>
      <c r="I605" s="7"/>
      <c r="J605" s="4">
        <v>13653256</v>
      </c>
      <c r="K605" s="7"/>
      <c r="L605" s="4">
        <v>13653256</v>
      </c>
      <c r="M605" s="7"/>
      <c r="N605" s="4">
        <v>13653256</v>
      </c>
      <c r="O605" s="7"/>
      <c r="P605" s="4">
        <v>13653256</v>
      </c>
      <c r="Q605" s="7"/>
      <c r="R605" s="4">
        <v>13653256</v>
      </c>
      <c r="S605" s="7"/>
      <c r="T605" s="36"/>
    </row>
    <row r="606" spans="1:20" s="18" customFormat="1" ht="29" x14ac:dyDescent="0.35">
      <c r="A606" s="17"/>
      <c r="B606" s="17"/>
      <c r="C606" s="20"/>
      <c r="D606" s="22" t="s">
        <v>339</v>
      </c>
      <c r="E606" s="7"/>
      <c r="F606" s="7"/>
      <c r="G606" s="7"/>
      <c r="H606" s="4"/>
      <c r="I606" s="7"/>
      <c r="J606" s="4"/>
      <c r="K606" s="7"/>
      <c r="L606" s="4"/>
      <c r="M606" s="7"/>
      <c r="N606" s="4"/>
      <c r="O606" s="7"/>
      <c r="P606" s="4"/>
      <c r="Q606" s="7"/>
      <c r="R606" s="4"/>
      <c r="S606" s="7"/>
      <c r="T606" s="36"/>
    </row>
    <row r="607" spans="1:20" s="18" customFormat="1" ht="14.5" x14ac:dyDescent="0.35">
      <c r="A607" s="17"/>
      <c r="B607" s="17"/>
      <c r="C607" s="20"/>
      <c r="D607" s="22"/>
      <c r="E607" s="7"/>
      <c r="F607" s="7"/>
      <c r="G607" s="7"/>
      <c r="H607" s="4"/>
      <c r="I607" s="7"/>
      <c r="J607" s="4"/>
      <c r="K607" s="7"/>
      <c r="L607" s="6"/>
      <c r="M607" s="6"/>
      <c r="N607" s="6"/>
      <c r="O607" s="6"/>
      <c r="P607" s="6"/>
      <c r="Q607" s="6"/>
      <c r="R607" s="6"/>
      <c r="S607" s="7"/>
      <c r="T607" s="36"/>
    </row>
    <row r="608" spans="1:20" s="18" customFormat="1" ht="14.5" x14ac:dyDescent="0.35">
      <c r="A608" s="17"/>
      <c r="B608" s="17"/>
      <c r="C608" s="20"/>
      <c r="D608" s="17" t="s">
        <v>431</v>
      </c>
      <c r="E608" s="7"/>
      <c r="F608" s="7"/>
      <c r="G608" s="7"/>
      <c r="H608" s="191">
        <f>SUM(H609:H617)</f>
        <v>12098381264.5</v>
      </c>
      <c r="I608" s="7"/>
      <c r="J608" s="191">
        <f>SUM(J609:J617)</f>
        <v>16611788848.5</v>
      </c>
      <c r="K608" s="7"/>
      <c r="L608" s="191">
        <f>SUM(L609:L617)</f>
        <v>17938667733.349998</v>
      </c>
      <c r="M608" s="7"/>
      <c r="N608" s="191">
        <f>SUM(N609:N617)</f>
        <v>19668644506.685001</v>
      </c>
      <c r="O608" s="7"/>
      <c r="P608" s="191">
        <f>SUM(P609:P617)</f>
        <v>21659398957.3535</v>
      </c>
      <c r="Q608" s="7"/>
      <c r="R608" s="191">
        <f>SUM(R609:R617)</f>
        <v>23779511128.088852</v>
      </c>
      <c r="S608" s="7"/>
      <c r="T608" s="36"/>
    </row>
    <row r="609" spans="1:20" s="180" customFormat="1" ht="29" x14ac:dyDescent="0.35">
      <c r="A609" s="17"/>
      <c r="B609" s="17"/>
      <c r="C609" s="20"/>
      <c r="D609" s="22" t="s">
        <v>35</v>
      </c>
      <c r="E609" s="22"/>
      <c r="F609" s="7"/>
      <c r="G609" s="7"/>
      <c r="H609" s="56">
        <v>1068912591</v>
      </c>
      <c r="I609" s="32"/>
      <c r="J609" s="56">
        <v>1322209200</v>
      </c>
      <c r="K609" s="32"/>
      <c r="L609" s="56">
        <v>1492730120</v>
      </c>
      <c r="M609" s="32"/>
      <c r="N609" s="56">
        <v>1622003132</v>
      </c>
      <c r="O609" s="32"/>
      <c r="P609" s="56">
        <v>1764203445.2</v>
      </c>
      <c r="Q609" s="32"/>
      <c r="R609" s="56">
        <v>1920623789.7200003</v>
      </c>
      <c r="S609" s="54"/>
      <c r="T609" s="36"/>
    </row>
    <row r="610" spans="1:20" s="18" customFormat="1" ht="29" x14ac:dyDescent="0.35">
      <c r="A610" s="17"/>
      <c r="B610" s="17"/>
      <c r="C610" s="20"/>
      <c r="D610" s="22" t="s">
        <v>334</v>
      </c>
      <c r="E610" s="7"/>
      <c r="F610" s="7"/>
      <c r="G610" s="7"/>
      <c r="H610" s="56">
        <v>783891550</v>
      </c>
      <c r="I610" s="36"/>
      <c r="J610" s="56">
        <v>777501550</v>
      </c>
      <c r="K610" s="36"/>
      <c r="L610" s="56">
        <v>855251705</v>
      </c>
      <c r="M610" s="36"/>
      <c r="N610" s="56">
        <v>940776875.5</v>
      </c>
      <c r="O610" s="36"/>
      <c r="P610" s="56">
        <v>1034854563.05</v>
      </c>
      <c r="Q610" s="36"/>
      <c r="R610" s="56">
        <v>1138340019.355</v>
      </c>
      <c r="S610" s="54"/>
      <c r="T610" s="36"/>
    </row>
    <row r="611" spans="1:20" s="18" customFormat="1" ht="14.5" x14ac:dyDescent="0.35">
      <c r="A611" s="17"/>
      <c r="B611" s="17"/>
      <c r="C611" s="20"/>
      <c r="D611" s="22" t="s">
        <v>335</v>
      </c>
      <c r="E611" s="7"/>
      <c r="F611" s="7"/>
      <c r="G611" s="7"/>
      <c r="H611" s="56">
        <v>39900000</v>
      </c>
      <c r="I611" s="36"/>
      <c r="J611" s="56">
        <v>39900000</v>
      </c>
      <c r="K611" s="36" t="s">
        <v>358</v>
      </c>
      <c r="L611" s="56">
        <v>83790000</v>
      </c>
      <c r="M611" s="36"/>
      <c r="N611" s="56">
        <v>48279000</v>
      </c>
      <c r="O611" s="36"/>
      <c r="P611" s="56">
        <v>96996900</v>
      </c>
      <c r="Q611" s="36"/>
      <c r="R611" s="56">
        <v>58417590</v>
      </c>
      <c r="S611" s="54"/>
      <c r="T611" s="36"/>
    </row>
    <row r="612" spans="1:20" s="18" customFormat="1" ht="14.5" x14ac:dyDescent="0.35">
      <c r="A612" s="17"/>
      <c r="B612" s="17"/>
      <c r="C612" s="20"/>
      <c r="D612" s="22" t="s">
        <v>336</v>
      </c>
      <c r="E612" s="7"/>
      <c r="F612" s="7"/>
      <c r="G612" s="7"/>
      <c r="H612" s="4"/>
      <c r="I612" s="7"/>
      <c r="J612" s="4"/>
      <c r="K612" s="7"/>
      <c r="L612" s="4"/>
      <c r="M612" s="7"/>
      <c r="N612" s="4"/>
      <c r="O612" s="7"/>
      <c r="P612" s="4"/>
      <c r="Q612" s="7"/>
      <c r="R612" s="4"/>
      <c r="S612" s="54"/>
      <c r="T612" s="36"/>
    </row>
    <row r="613" spans="1:20" s="18" customFormat="1" ht="29" x14ac:dyDescent="0.35">
      <c r="A613" s="17"/>
      <c r="B613" s="17"/>
      <c r="C613" s="20"/>
      <c r="D613" s="22" t="s">
        <v>337</v>
      </c>
      <c r="E613" s="7"/>
      <c r="F613" s="7"/>
      <c r="G613" s="7"/>
      <c r="H613" s="56">
        <v>4484438145</v>
      </c>
      <c r="I613" s="36"/>
      <c r="J613" s="56">
        <v>4201517225</v>
      </c>
      <c r="K613" s="36"/>
      <c r="L613" s="56">
        <v>4621668947.5</v>
      </c>
      <c r="M613" s="36" t="s">
        <v>358</v>
      </c>
      <c r="N613" s="56">
        <v>5083835842.25</v>
      </c>
      <c r="O613" s="36" t="s">
        <v>358</v>
      </c>
      <c r="P613" s="56">
        <v>5592219426.4750004</v>
      </c>
      <c r="Q613" s="36"/>
      <c r="R613" s="56">
        <v>6151441369.1224995</v>
      </c>
      <c r="S613" s="54"/>
      <c r="T613" s="36"/>
    </row>
    <row r="614" spans="1:20" s="18" customFormat="1" ht="29" x14ac:dyDescent="0.35">
      <c r="A614" s="17"/>
      <c r="B614" s="17"/>
      <c r="C614" s="20"/>
      <c r="D614" s="22" t="s">
        <v>338</v>
      </c>
      <c r="E614" s="7"/>
      <c r="F614" s="7"/>
      <c r="G614" s="7"/>
      <c r="H614" s="56">
        <v>120690880</v>
      </c>
      <c r="I614" s="36"/>
      <c r="J614" s="56">
        <v>131525250</v>
      </c>
      <c r="K614" s="36"/>
      <c r="L614" s="56">
        <v>144677775</v>
      </c>
      <c r="M614" s="36"/>
      <c r="N614" s="56">
        <v>159145552.5</v>
      </c>
      <c r="O614" s="36"/>
      <c r="P614" s="56">
        <v>175060107.75</v>
      </c>
      <c r="Q614" s="36"/>
      <c r="R614" s="56">
        <v>215017393.52500001</v>
      </c>
      <c r="S614" s="54"/>
      <c r="T614" s="36"/>
    </row>
    <row r="615" spans="1:20" s="18" customFormat="1" ht="29" x14ac:dyDescent="0.35">
      <c r="A615" s="17"/>
      <c r="B615" s="17"/>
      <c r="C615" s="20"/>
      <c r="D615" s="22" t="s">
        <v>339</v>
      </c>
      <c r="E615" s="7"/>
      <c r="F615" s="7"/>
      <c r="G615" s="7"/>
      <c r="H615" s="4">
        <v>148665000</v>
      </c>
      <c r="I615" s="7"/>
      <c r="J615" s="4">
        <v>148665000</v>
      </c>
      <c r="K615" s="7"/>
      <c r="L615" s="7">
        <v>163531500</v>
      </c>
      <c r="M615" s="7"/>
      <c r="N615" s="4">
        <v>179884650</v>
      </c>
      <c r="O615" s="7"/>
      <c r="P615" s="4">
        <v>197873115</v>
      </c>
      <c r="Q615" s="7"/>
      <c r="R615" s="7">
        <v>217660426.5</v>
      </c>
      <c r="S615" s="54"/>
      <c r="T615" s="36"/>
    </row>
    <row r="616" spans="1:20" s="18" customFormat="1" ht="14.5" x14ac:dyDescent="0.35">
      <c r="A616" s="17"/>
      <c r="B616" s="17"/>
      <c r="C616" s="20"/>
      <c r="D616" s="22" t="s">
        <v>368</v>
      </c>
      <c r="E616" s="7"/>
      <c r="F616" s="7"/>
      <c r="G616" s="7"/>
      <c r="H616" s="56">
        <v>200000000</v>
      </c>
      <c r="I616" s="36"/>
      <c r="J616" s="56">
        <v>375000000</v>
      </c>
      <c r="K616" s="36"/>
      <c r="L616" s="56"/>
      <c r="M616" s="36"/>
      <c r="N616" s="56"/>
      <c r="O616" s="36"/>
      <c r="P616" s="56"/>
      <c r="Q616" s="36"/>
      <c r="R616" s="56"/>
      <c r="S616" s="54"/>
      <c r="T616" s="36"/>
    </row>
    <row r="617" spans="1:20" s="18" customFormat="1" ht="29" x14ac:dyDescent="0.35">
      <c r="A617" s="17"/>
      <c r="B617" s="17"/>
      <c r="C617" s="20"/>
      <c r="D617" s="22" t="s">
        <v>369</v>
      </c>
      <c r="E617" s="7"/>
      <c r="F617" s="7"/>
      <c r="G617" s="7"/>
      <c r="H617" s="54">
        <v>5251883098.5</v>
      </c>
      <c r="I617" s="54"/>
      <c r="J617" s="54">
        <v>9615470623.5</v>
      </c>
      <c r="K617" s="54"/>
      <c r="L617" s="54">
        <v>10577017685.85</v>
      </c>
      <c r="M617" s="54"/>
      <c r="N617" s="54">
        <v>11634719454.435001</v>
      </c>
      <c r="O617" s="54"/>
      <c r="P617" s="54">
        <v>12798191399.8785</v>
      </c>
      <c r="Q617" s="54"/>
      <c r="R617" s="54">
        <v>14078010539.86635</v>
      </c>
      <c r="S617" s="54"/>
      <c r="T617" s="36"/>
    </row>
    <row r="618" spans="1:20" s="18" customFormat="1" ht="14.5" x14ac:dyDescent="0.35">
      <c r="A618" s="17"/>
      <c r="B618" s="17"/>
      <c r="C618" s="20"/>
      <c r="D618" s="22"/>
      <c r="E618" s="7"/>
      <c r="F618" s="7"/>
      <c r="G618" s="7"/>
      <c r="H618" s="4"/>
      <c r="I618" s="7"/>
      <c r="J618" s="4"/>
      <c r="K618" s="7"/>
      <c r="L618" s="6"/>
      <c r="M618" s="6"/>
      <c r="N618" s="6"/>
      <c r="O618" s="6"/>
      <c r="P618" s="6"/>
      <c r="Q618" s="6"/>
      <c r="R618" s="6"/>
      <c r="S618" s="7"/>
      <c r="T618" s="36"/>
    </row>
    <row r="619" spans="1:20" s="18" customFormat="1" ht="29" x14ac:dyDescent="0.35">
      <c r="A619" s="17"/>
      <c r="B619" s="17"/>
      <c r="C619" s="20"/>
      <c r="D619" s="21" t="s">
        <v>409</v>
      </c>
      <c r="E619" s="7"/>
      <c r="F619" s="7"/>
      <c r="G619" s="7"/>
      <c r="H619" s="4">
        <f>SUM(H620:H626)</f>
        <v>1887334742</v>
      </c>
      <c r="I619" s="7"/>
      <c r="J619" s="4">
        <f>SUM(J620:J626)</f>
        <v>2218488804</v>
      </c>
      <c r="K619" s="7"/>
      <c r="L619" s="4">
        <f>SUM(L620:L626)</f>
        <v>2306795709.3999996</v>
      </c>
      <c r="M619" s="7"/>
      <c r="N619" s="4">
        <f>SUM(N620:N626)</f>
        <v>2589178363.3400002</v>
      </c>
      <c r="O619" s="7"/>
      <c r="P619" s="4">
        <f>SUM(P620:P626)</f>
        <v>2719456782.1740003</v>
      </c>
      <c r="Q619" s="7"/>
      <c r="R619" s="4">
        <f>SUM(R620:R626)</f>
        <v>3180702460.3913999</v>
      </c>
      <c r="S619" s="7"/>
      <c r="T619" s="36"/>
    </row>
    <row r="620" spans="1:20" s="18" customFormat="1" ht="29" x14ac:dyDescent="0.35">
      <c r="A620" s="17"/>
      <c r="B620" s="17"/>
      <c r="C620" s="20"/>
      <c r="D620" s="22" t="s">
        <v>35</v>
      </c>
      <c r="E620" s="7"/>
      <c r="F620" s="7"/>
      <c r="G620" s="7"/>
      <c r="H620" s="4">
        <v>745895046</v>
      </c>
      <c r="I620" s="7"/>
      <c r="J620" s="4">
        <v>891701796</v>
      </c>
      <c r="K620" s="7"/>
      <c r="L620" s="6">
        <v>974680000.60000002</v>
      </c>
      <c r="M620" s="6"/>
      <c r="N620" s="6">
        <v>1113901083.6599998</v>
      </c>
      <c r="O620" s="6"/>
      <c r="P620" s="6">
        <v>1222155174.526</v>
      </c>
      <c r="Q620" s="6"/>
      <c r="R620" s="6">
        <v>1344370691.9786</v>
      </c>
      <c r="S620" s="7"/>
      <c r="T620" s="36"/>
    </row>
    <row r="621" spans="1:20" s="18" customFormat="1" ht="29" x14ac:dyDescent="0.35">
      <c r="A621" s="17"/>
      <c r="B621" s="17"/>
      <c r="C621" s="20"/>
      <c r="D621" s="22" t="s">
        <v>334</v>
      </c>
      <c r="E621" s="7"/>
      <c r="F621" s="7"/>
      <c r="G621" s="7"/>
      <c r="H621" s="4">
        <v>455821732</v>
      </c>
      <c r="I621" s="7"/>
      <c r="J621" s="4">
        <v>566020000</v>
      </c>
      <c r="K621" s="7"/>
      <c r="L621" s="6">
        <v>425272000</v>
      </c>
      <c r="M621" s="6"/>
      <c r="N621" s="6">
        <v>481499200</v>
      </c>
      <c r="O621" s="6"/>
      <c r="P621" s="6">
        <v>341072220</v>
      </c>
      <c r="Q621" s="6"/>
      <c r="R621" s="6">
        <v>630479442</v>
      </c>
      <c r="S621" s="7"/>
      <c r="T621" s="36"/>
    </row>
    <row r="622" spans="1:20" s="18" customFormat="1" ht="14.5" x14ac:dyDescent="0.35">
      <c r="A622" s="17"/>
      <c r="B622" s="17"/>
      <c r="C622" s="20"/>
      <c r="D622" s="22" t="s">
        <v>335</v>
      </c>
      <c r="E622" s="7"/>
      <c r="F622" s="7"/>
      <c r="G622" s="7"/>
      <c r="H622" s="4">
        <v>55500000</v>
      </c>
      <c r="I622" s="7"/>
      <c r="J622" s="4">
        <v>31500000</v>
      </c>
      <c r="K622" s="7"/>
      <c r="L622" s="6">
        <v>79650000</v>
      </c>
      <c r="M622" s="6"/>
      <c r="N622" s="6">
        <v>38115000</v>
      </c>
      <c r="O622" s="6"/>
      <c r="P622" s="6">
        <v>105000000</v>
      </c>
      <c r="Q622" s="6"/>
      <c r="R622" s="6">
        <v>49500000</v>
      </c>
      <c r="S622" s="7"/>
      <c r="T622" s="36"/>
    </row>
    <row r="623" spans="1:20" s="18" customFormat="1" ht="14.5" x14ac:dyDescent="0.35">
      <c r="A623" s="17"/>
      <c r="B623" s="17"/>
      <c r="C623" s="20"/>
      <c r="D623" s="22" t="s">
        <v>336</v>
      </c>
      <c r="E623" s="7"/>
      <c r="F623" s="7"/>
      <c r="G623" s="7"/>
      <c r="H623" s="4"/>
      <c r="I623" s="7"/>
      <c r="J623" s="4"/>
      <c r="K623" s="7"/>
      <c r="L623" s="6"/>
      <c r="M623" s="6"/>
      <c r="N623" s="6"/>
      <c r="O623" s="6"/>
      <c r="P623" s="6"/>
      <c r="Q623" s="6"/>
      <c r="R623" s="6"/>
      <c r="S623" s="7"/>
      <c r="T623" s="36"/>
    </row>
    <row r="624" spans="1:20" s="18" customFormat="1" ht="29" x14ac:dyDescent="0.35">
      <c r="A624" s="17"/>
      <c r="B624" s="17"/>
      <c r="C624" s="20"/>
      <c r="D624" s="22" t="s">
        <v>337</v>
      </c>
      <c r="E624" s="7"/>
      <c r="F624" s="7"/>
      <c r="G624" s="7"/>
      <c r="H624" s="4">
        <v>228108600</v>
      </c>
      <c r="I624" s="7"/>
      <c r="J624" s="4">
        <v>280215608</v>
      </c>
      <c r="K624" s="7"/>
      <c r="L624" s="6">
        <v>308237168.80000001</v>
      </c>
      <c r="M624" s="6"/>
      <c r="N624" s="6">
        <v>339060885.68000001</v>
      </c>
      <c r="O624" s="6"/>
      <c r="P624" s="6">
        <v>372966974.24800003</v>
      </c>
      <c r="Q624" s="6"/>
      <c r="R624" s="6">
        <v>410263671.6728</v>
      </c>
      <c r="S624" s="7"/>
      <c r="T624" s="36"/>
    </row>
    <row r="625" spans="1:20" s="18" customFormat="1" ht="29" x14ac:dyDescent="0.35">
      <c r="A625" s="17"/>
      <c r="B625" s="17"/>
      <c r="C625" s="20"/>
      <c r="D625" s="22" t="s">
        <v>338</v>
      </c>
      <c r="E625" s="7"/>
      <c r="F625" s="7"/>
      <c r="G625" s="7"/>
      <c r="H625" s="4">
        <v>22009514</v>
      </c>
      <c r="I625" s="7"/>
      <c r="J625" s="4">
        <v>24051400</v>
      </c>
      <c r="K625" s="7"/>
      <c r="L625" s="6">
        <v>26456540</v>
      </c>
      <c r="M625" s="6"/>
      <c r="N625" s="6">
        <v>29102194</v>
      </c>
      <c r="O625" s="6"/>
      <c r="P625" s="6">
        <v>32012413.399999999</v>
      </c>
      <c r="Q625" s="6"/>
      <c r="R625" s="6">
        <v>35213654.739999995</v>
      </c>
      <c r="S625" s="7"/>
      <c r="T625" s="36"/>
    </row>
    <row r="626" spans="1:20" s="18" customFormat="1" ht="29" x14ac:dyDescent="0.35">
      <c r="A626" s="17"/>
      <c r="B626" s="17"/>
      <c r="C626" s="20"/>
      <c r="D626" s="22" t="s">
        <v>339</v>
      </c>
      <c r="E626" s="7"/>
      <c r="F626" s="7"/>
      <c r="G626" s="7"/>
      <c r="H626" s="4">
        <v>379999850</v>
      </c>
      <c r="I626" s="7"/>
      <c r="J626" s="4">
        <v>425000000</v>
      </c>
      <c r="K626" s="7"/>
      <c r="L626" s="6">
        <v>492500000</v>
      </c>
      <c r="M626" s="6"/>
      <c r="N626" s="6">
        <v>587500000</v>
      </c>
      <c r="O626" s="6"/>
      <c r="P626" s="6">
        <v>646250000</v>
      </c>
      <c r="Q626" s="6"/>
      <c r="R626" s="6">
        <v>710875000</v>
      </c>
      <c r="S626" s="7"/>
      <c r="T626" s="36"/>
    </row>
    <row r="627" spans="1:20" s="18" customFormat="1" ht="14.5" x14ac:dyDescent="0.35">
      <c r="A627" s="17"/>
      <c r="B627" s="17"/>
      <c r="C627" s="20"/>
      <c r="D627" s="22"/>
      <c r="E627" s="7"/>
      <c r="F627" s="7"/>
      <c r="G627" s="7"/>
      <c r="H627" s="4"/>
      <c r="I627" s="7"/>
      <c r="J627" s="4"/>
      <c r="K627" s="7"/>
      <c r="L627" s="6"/>
      <c r="M627" s="6"/>
      <c r="N627" s="6"/>
      <c r="O627" s="6"/>
      <c r="P627" s="6"/>
      <c r="Q627" s="6"/>
      <c r="R627" s="6"/>
      <c r="S627" s="7"/>
      <c r="T627" s="36"/>
    </row>
    <row r="628" spans="1:20" s="18" customFormat="1" ht="14.5" x14ac:dyDescent="0.35">
      <c r="A628" s="17"/>
      <c r="B628" s="17"/>
      <c r="C628" s="20"/>
      <c r="D628" s="21" t="s">
        <v>366</v>
      </c>
      <c r="E628" s="7"/>
      <c r="F628" s="7"/>
      <c r="G628" s="7"/>
      <c r="H628" s="4">
        <f>SUM(H629:H635)</f>
        <v>2115703703</v>
      </c>
      <c r="I628" s="7"/>
      <c r="J628" s="4">
        <f>SUM(J629:J635)</f>
        <v>1495791073.3</v>
      </c>
      <c r="K628" s="7"/>
      <c r="L628" s="4">
        <f>SUM(L629:L635)</f>
        <v>1701501161.75</v>
      </c>
      <c r="M628" s="7"/>
      <c r="N628" s="4">
        <f>SUM(N629:N635)</f>
        <v>2455336455.2690001</v>
      </c>
      <c r="O628" s="7"/>
      <c r="P628" s="4">
        <f>SUM(P629:P635)</f>
        <v>2613110502.1087003</v>
      </c>
      <c r="Q628" s="7"/>
      <c r="R628" s="4">
        <f>SUM(R629:R635)</f>
        <v>2637319505.1887002</v>
      </c>
      <c r="S628" s="7"/>
      <c r="T628" s="36"/>
    </row>
    <row r="629" spans="1:20" s="18" customFormat="1" ht="29" x14ac:dyDescent="0.35">
      <c r="A629" s="17"/>
      <c r="B629" s="17"/>
      <c r="C629" s="20"/>
      <c r="D629" s="22" t="s">
        <v>35</v>
      </c>
      <c r="E629" s="22"/>
      <c r="F629" s="7"/>
      <c r="G629" s="7"/>
      <c r="H629" s="37">
        <v>645633280</v>
      </c>
      <c r="I629" s="36"/>
      <c r="J629" s="37">
        <v>854122608</v>
      </c>
      <c r="K629" s="36"/>
      <c r="L629" s="37">
        <v>960665849.91999996</v>
      </c>
      <c r="M629" s="36"/>
      <c r="N629" s="37">
        <v>1082089612.256</v>
      </c>
      <c r="O629" s="36"/>
      <c r="P629" s="37">
        <v>1218109774.7944</v>
      </c>
      <c r="Q629" s="36"/>
      <c r="R629" s="37">
        <v>1244651854.7944</v>
      </c>
      <c r="S629" s="7"/>
      <c r="T629" s="36"/>
    </row>
    <row r="630" spans="1:20" s="18" customFormat="1" ht="29" x14ac:dyDescent="0.35">
      <c r="A630" s="17"/>
      <c r="B630" s="17"/>
      <c r="C630" s="20"/>
      <c r="D630" s="22" t="s">
        <v>334</v>
      </c>
      <c r="E630" s="7"/>
      <c r="F630" s="7"/>
      <c r="G630" s="7"/>
      <c r="H630" s="54">
        <v>1072385000</v>
      </c>
      <c r="I630" s="36"/>
      <c r="J630" s="54">
        <v>242159500</v>
      </c>
      <c r="K630" s="36"/>
      <c r="L630" s="54">
        <v>251375450</v>
      </c>
      <c r="M630" s="36"/>
      <c r="N630" s="54">
        <v>854840995</v>
      </c>
      <c r="O630" s="36"/>
      <c r="P630" s="54">
        <v>764754294.5</v>
      </c>
      <c r="Q630" s="36"/>
      <c r="R630" s="54">
        <v>740754294.5</v>
      </c>
      <c r="S630" s="7"/>
      <c r="T630" s="36"/>
    </row>
    <row r="631" spans="1:20" s="18" customFormat="1" ht="14.5" x14ac:dyDescent="0.35">
      <c r="A631" s="17"/>
      <c r="B631" s="17"/>
      <c r="C631" s="20"/>
      <c r="D631" s="22" t="s">
        <v>335</v>
      </c>
      <c r="E631" s="7"/>
      <c r="F631" s="7"/>
      <c r="G631" s="7"/>
      <c r="H631" s="54">
        <v>29950000</v>
      </c>
      <c r="I631" s="36"/>
      <c r="J631" s="54">
        <v>0</v>
      </c>
      <c r="K631" s="36"/>
      <c r="L631" s="54">
        <v>50000000</v>
      </c>
      <c r="M631" s="36"/>
      <c r="N631" s="54">
        <v>35000000</v>
      </c>
      <c r="O631" s="36"/>
      <c r="P631" s="54">
        <v>98500000</v>
      </c>
      <c r="Q631" s="36"/>
      <c r="R631" s="54">
        <v>38500000</v>
      </c>
      <c r="S631" s="7"/>
      <c r="T631" s="36"/>
    </row>
    <row r="632" spans="1:20" s="18" customFormat="1" ht="14.5" x14ac:dyDescent="0.35">
      <c r="A632" s="17"/>
      <c r="B632" s="17"/>
      <c r="C632" s="20"/>
      <c r="D632" s="22" t="s">
        <v>336</v>
      </c>
      <c r="E632" s="7"/>
      <c r="F632" s="7"/>
      <c r="G632" s="7"/>
      <c r="H632" s="4"/>
      <c r="I632" s="7"/>
      <c r="J632" s="4"/>
      <c r="K632" s="7"/>
      <c r="L632" s="4"/>
      <c r="M632" s="7"/>
      <c r="N632" s="4"/>
      <c r="O632" s="7"/>
      <c r="P632" s="4"/>
      <c r="Q632" s="7"/>
      <c r="R632" s="4"/>
      <c r="S632" s="7"/>
      <c r="T632" s="36"/>
    </row>
    <row r="633" spans="1:20" s="18" customFormat="1" ht="29" x14ac:dyDescent="0.35">
      <c r="A633" s="17"/>
      <c r="B633" s="17"/>
      <c r="C633" s="20"/>
      <c r="D633" s="22" t="s">
        <v>337</v>
      </c>
      <c r="E633" s="7"/>
      <c r="F633" s="7"/>
      <c r="G633" s="7"/>
      <c r="H633" s="54">
        <v>155445000</v>
      </c>
      <c r="I633" s="36"/>
      <c r="J633" s="54">
        <v>220989500</v>
      </c>
      <c r="K633" s="36"/>
      <c r="L633" s="54">
        <v>243088450</v>
      </c>
      <c r="M633" s="36"/>
      <c r="N633" s="54">
        <v>267397295</v>
      </c>
      <c r="O633" s="36"/>
      <c r="P633" s="54">
        <v>294137024.5</v>
      </c>
      <c r="Q633" s="36"/>
      <c r="R633" s="54">
        <v>294137024.5</v>
      </c>
      <c r="S633" s="7"/>
      <c r="T633" s="36"/>
    </row>
    <row r="634" spans="1:20" s="18" customFormat="1" ht="29" x14ac:dyDescent="0.35">
      <c r="A634" s="17"/>
      <c r="B634" s="17"/>
      <c r="C634" s="20"/>
      <c r="D634" s="22" t="s">
        <v>338</v>
      </c>
      <c r="E634" s="7"/>
      <c r="F634" s="7"/>
      <c r="G634" s="7"/>
      <c r="H634" s="54">
        <v>212290423</v>
      </c>
      <c r="I634" s="54" t="s">
        <v>358</v>
      </c>
      <c r="J634" s="54">
        <v>178519465.30000001</v>
      </c>
      <c r="K634" s="54" t="s">
        <v>358</v>
      </c>
      <c r="L634" s="54">
        <v>196371411.82999998</v>
      </c>
      <c r="M634" s="54" t="s">
        <v>358</v>
      </c>
      <c r="N634" s="54">
        <v>216008553.01300001</v>
      </c>
      <c r="O634" s="54" t="s">
        <v>358</v>
      </c>
      <c r="P634" s="54">
        <v>237609408.3143</v>
      </c>
      <c r="Q634" s="54" t="s">
        <v>358</v>
      </c>
      <c r="R634" s="54">
        <v>319276331.39429998</v>
      </c>
      <c r="S634" s="7"/>
      <c r="T634" s="36"/>
    </row>
    <row r="635" spans="1:20" s="18" customFormat="1" ht="29" x14ac:dyDescent="0.35">
      <c r="A635" s="17"/>
      <c r="B635" s="17"/>
      <c r="C635" s="20"/>
      <c r="D635" s="22" t="s">
        <v>339</v>
      </c>
      <c r="E635" s="7"/>
      <c r="F635" s="7"/>
      <c r="G635" s="7"/>
      <c r="H635" s="4"/>
      <c r="I635" s="7"/>
      <c r="J635" s="4"/>
      <c r="K635" s="7"/>
      <c r="L635" s="56"/>
      <c r="M635" s="36"/>
      <c r="N635" s="56"/>
      <c r="O635" s="36"/>
      <c r="P635" s="56"/>
      <c r="Q635" s="36"/>
      <c r="R635" s="56"/>
      <c r="S635" s="7"/>
      <c r="T635" s="36"/>
    </row>
    <row r="636" spans="1:20" s="18" customFormat="1" ht="14.5" x14ac:dyDescent="0.35">
      <c r="A636" s="17"/>
      <c r="B636" s="17"/>
      <c r="C636" s="20"/>
      <c r="D636" s="22"/>
      <c r="E636" s="7"/>
      <c r="F636" s="7"/>
      <c r="G636" s="7"/>
      <c r="H636" s="4"/>
      <c r="I636" s="7"/>
      <c r="J636" s="4"/>
      <c r="K636" s="7"/>
      <c r="L636" s="56"/>
      <c r="M636" s="36"/>
      <c r="N636" s="56"/>
      <c r="O636" s="36"/>
      <c r="P636" s="56"/>
      <c r="Q636" s="36"/>
      <c r="R636" s="56"/>
      <c r="S636" s="7"/>
      <c r="T636" s="36"/>
    </row>
    <row r="637" spans="1:20" s="18" customFormat="1" ht="14.5" x14ac:dyDescent="0.35">
      <c r="A637" s="17"/>
      <c r="B637" s="17"/>
      <c r="C637" s="20"/>
      <c r="D637" s="21" t="s">
        <v>402</v>
      </c>
      <c r="E637" s="7"/>
      <c r="F637" s="7"/>
      <c r="G637" s="7"/>
      <c r="H637" s="4">
        <f>SUM(H638:H644)</f>
        <v>3113125919</v>
      </c>
      <c r="I637" s="7"/>
      <c r="J637" s="4">
        <f>SUM(J638:J644)</f>
        <v>2805590134</v>
      </c>
      <c r="K637" s="7"/>
      <c r="L637" s="4">
        <f>SUM(L638:L644)</f>
        <v>2428460099</v>
      </c>
      <c r="M637" s="7"/>
      <c r="N637" s="4">
        <f>SUM(N638:N644)</f>
        <v>2550306108.9000001</v>
      </c>
      <c r="O637" s="7"/>
      <c r="P637" s="4">
        <f>SUM(P638:P644)</f>
        <v>2805336719.79</v>
      </c>
      <c r="Q637" s="7"/>
      <c r="R637" s="4">
        <f>SUM(R638:R644)</f>
        <v>3085870391.7690005</v>
      </c>
      <c r="S637" s="7"/>
      <c r="T637" s="36"/>
    </row>
    <row r="638" spans="1:20" s="18" customFormat="1" ht="29" x14ac:dyDescent="0.35">
      <c r="A638" s="17"/>
      <c r="B638" s="17"/>
      <c r="C638" s="20"/>
      <c r="D638" s="22" t="s">
        <v>35</v>
      </c>
      <c r="E638" s="22"/>
      <c r="F638" s="7"/>
      <c r="G638" s="7"/>
      <c r="H638" s="4">
        <v>1248007510</v>
      </c>
      <c r="I638" s="7"/>
      <c r="J638" s="4">
        <v>1473120241</v>
      </c>
      <c r="K638" s="7"/>
      <c r="L638" s="4">
        <v>1635798931</v>
      </c>
      <c r="M638" s="7"/>
      <c r="N638" s="4">
        <v>1733378824.0999999</v>
      </c>
      <c r="O638" s="7"/>
      <c r="P638" s="4">
        <v>1906716706.51</v>
      </c>
      <c r="Q638" s="7"/>
      <c r="R638" s="4">
        <v>2097388377.161</v>
      </c>
      <c r="S638" s="7"/>
      <c r="T638" s="36"/>
    </row>
    <row r="639" spans="1:20" s="18" customFormat="1" ht="30" customHeight="1" x14ac:dyDescent="0.35">
      <c r="A639" s="17"/>
      <c r="B639" s="17"/>
      <c r="C639" s="20"/>
      <c r="D639" s="22" t="s">
        <v>334</v>
      </c>
      <c r="E639" s="7"/>
      <c r="F639" s="7"/>
      <c r="G639" s="7"/>
      <c r="H639" s="4">
        <v>1682466000</v>
      </c>
      <c r="I639" s="7"/>
      <c r="J639" s="4">
        <v>1017366834</v>
      </c>
      <c r="K639" s="7"/>
      <c r="L639" s="4">
        <v>278370000</v>
      </c>
      <c r="M639" s="7"/>
      <c r="N639" s="4">
        <v>251207000</v>
      </c>
      <c r="O639" s="7"/>
      <c r="P639" s="4">
        <v>276327700</v>
      </c>
      <c r="Q639" s="7"/>
      <c r="R639" s="4">
        <v>303960470</v>
      </c>
      <c r="S639" s="7"/>
      <c r="T639" s="36"/>
    </row>
    <row r="640" spans="1:20" s="18" customFormat="1" ht="14.5" x14ac:dyDescent="0.35">
      <c r="A640" s="17"/>
      <c r="B640" s="17"/>
      <c r="C640" s="20"/>
      <c r="D640" s="22" t="s">
        <v>335</v>
      </c>
      <c r="E640" s="7"/>
      <c r="F640" s="7"/>
      <c r="G640" s="7"/>
      <c r="H640" s="4"/>
      <c r="I640" s="7"/>
      <c r="J640" s="4">
        <v>52650000</v>
      </c>
      <c r="K640" s="7"/>
      <c r="L640" s="4">
        <v>52650000</v>
      </c>
      <c r="M640" s="7"/>
      <c r="N640" s="4">
        <v>57915000</v>
      </c>
      <c r="O640" s="7"/>
      <c r="P640" s="4">
        <v>63706500</v>
      </c>
      <c r="Q640" s="7"/>
      <c r="R640" s="4">
        <v>70077150</v>
      </c>
      <c r="S640" s="7"/>
      <c r="T640" s="36"/>
    </row>
    <row r="641" spans="1:20" s="18" customFormat="1" ht="14.5" x14ac:dyDescent="0.35">
      <c r="A641" s="17"/>
      <c r="B641" s="17"/>
      <c r="C641" s="20"/>
      <c r="D641" s="22" t="s">
        <v>336</v>
      </c>
      <c r="E641" s="7"/>
      <c r="F641" s="7"/>
      <c r="G641" s="7"/>
      <c r="H641" s="4"/>
      <c r="I641" s="7"/>
      <c r="J641" s="4"/>
      <c r="K641" s="7"/>
      <c r="L641" s="4"/>
      <c r="M641" s="7"/>
      <c r="N641" s="4"/>
      <c r="O641" s="7"/>
      <c r="P641" s="4"/>
      <c r="Q641" s="7"/>
      <c r="R641" s="4"/>
      <c r="S641" s="7"/>
      <c r="T641" s="36"/>
    </row>
    <row r="642" spans="1:20" s="18" customFormat="1" ht="29" x14ac:dyDescent="0.35">
      <c r="A642" s="17"/>
      <c r="B642" s="17"/>
      <c r="C642" s="20"/>
      <c r="D642" s="22" t="s">
        <v>337</v>
      </c>
      <c r="E642" s="7"/>
      <c r="F642" s="7"/>
      <c r="G642" s="7"/>
      <c r="H642" s="4">
        <v>149875000</v>
      </c>
      <c r="I642" s="7"/>
      <c r="J642" s="4">
        <v>245202000</v>
      </c>
      <c r="K642" s="7"/>
      <c r="L642" s="4">
        <v>444032335</v>
      </c>
      <c r="M642" s="7"/>
      <c r="N642" s="4">
        <v>488435568.5</v>
      </c>
      <c r="O642" s="7"/>
      <c r="P642" s="4">
        <v>537279125.35000002</v>
      </c>
      <c r="Q642" s="7"/>
      <c r="R642" s="4">
        <v>591007037.88499999</v>
      </c>
      <c r="S642" s="7"/>
      <c r="T642" s="36"/>
    </row>
    <row r="643" spans="1:20" s="18" customFormat="1" ht="29" x14ac:dyDescent="0.35">
      <c r="A643" s="17"/>
      <c r="B643" s="17"/>
      <c r="C643" s="20"/>
      <c r="D643" s="22" t="s">
        <v>338</v>
      </c>
      <c r="E643" s="7"/>
      <c r="F643" s="7"/>
      <c r="G643" s="7"/>
      <c r="H643" s="4">
        <v>32777409</v>
      </c>
      <c r="I643" s="7"/>
      <c r="J643" s="4">
        <v>17251059</v>
      </c>
      <c r="K643" s="7"/>
      <c r="L643" s="4">
        <v>17608833</v>
      </c>
      <c r="M643" s="7"/>
      <c r="N643" s="4">
        <v>19369716.300000001</v>
      </c>
      <c r="O643" s="7"/>
      <c r="P643" s="4">
        <v>21306687.93</v>
      </c>
      <c r="Q643" s="7"/>
      <c r="R643" s="4">
        <v>23437356.722999997</v>
      </c>
      <c r="S643" s="7"/>
      <c r="T643" s="36"/>
    </row>
    <row r="644" spans="1:20" s="18" customFormat="1" ht="29" x14ac:dyDescent="0.35">
      <c r="A644" s="17"/>
      <c r="B644" s="17"/>
      <c r="C644" s="20"/>
      <c r="D644" s="22" t="s">
        <v>339</v>
      </c>
      <c r="E644" s="7"/>
      <c r="F644" s="7"/>
      <c r="G644" s="7"/>
      <c r="H644" s="4"/>
      <c r="I644" s="7"/>
      <c r="J644" s="4"/>
      <c r="K644" s="7"/>
      <c r="L644" s="4"/>
      <c r="M644" s="7"/>
      <c r="N644" s="4"/>
      <c r="O644" s="7"/>
      <c r="P644" s="4"/>
      <c r="Q644" s="7"/>
      <c r="R644" s="4"/>
      <c r="S644" s="7"/>
      <c r="T644" s="36"/>
    </row>
    <row r="645" spans="1:20" s="18" customFormat="1" ht="14.5" x14ac:dyDescent="0.35">
      <c r="A645" s="17"/>
      <c r="B645" s="17"/>
      <c r="C645" s="20"/>
      <c r="D645" s="22"/>
      <c r="E645" s="7"/>
      <c r="F645" s="7"/>
      <c r="G645" s="7"/>
      <c r="H645" s="4"/>
      <c r="I645" s="7"/>
      <c r="J645" s="4"/>
      <c r="K645" s="7"/>
      <c r="L645" s="6"/>
      <c r="M645" s="6"/>
      <c r="N645" s="6"/>
      <c r="O645" s="6"/>
      <c r="P645" s="6"/>
      <c r="Q645" s="6"/>
      <c r="R645" s="6"/>
      <c r="S645" s="7"/>
      <c r="T645" s="36"/>
    </row>
    <row r="646" spans="1:20" s="18" customFormat="1" ht="29" x14ac:dyDescent="0.35">
      <c r="A646" s="17"/>
      <c r="B646" s="17"/>
      <c r="C646" s="20"/>
      <c r="D646" s="17" t="s">
        <v>426</v>
      </c>
      <c r="E646" s="7"/>
      <c r="F646" s="7"/>
      <c r="G646" s="7"/>
      <c r="H646" s="199">
        <f>SUM(H647:H652)</f>
        <v>1619072780</v>
      </c>
      <c r="I646" s="7"/>
      <c r="J646" s="199">
        <f>SUM(J647:J652)</f>
        <v>2872512485</v>
      </c>
      <c r="K646" s="7"/>
      <c r="L646" s="199">
        <f>SUM(L647:L652)</f>
        <v>2134726419</v>
      </c>
      <c r="M646" s="7"/>
      <c r="N646" s="199">
        <f>SUM(N647:N652)</f>
        <v>2348199060.9000001</v>
      </c>
      <c r="O646" s="7"/>
      <c r="P646" s="199">
        <f>SUM(P647:P652)</f>
        <v>2583018966.9899998</v>
      </c>
      <c r="Q646" s="7"/>
      <c r="R646" s="199">
        <f>SUM(R647:R652)</f>
        <v>2841320863.6890001</v>
      </c>
      <c r="S646" s="7"/>
      <c r="T646" s="36"/>
    </row>
    <row r="647" spans="1:20" s="180" customFormat="1" ht="29" x14ac:dyDescent="0.35">
      <c r="A647" s="17"/>
      <c r="B647" s="17"/>
      <c r="C647" s="20"/>
      <c r="D647" s="22" t="s">
        <v>35</v>
      </c>
      <c r="E647" s="7"/>
      <c r="F647" s="7"/>
      <c r="G647" s="7"/>
      <c r="H647" s="173">
        <v>977856780</v>
      </c>
      <c r="I647" s="175"/>
      <c r="J647" s="173">
        <v>805100944</v>
      </c>
      <c r="K647" s="171"/>
      <c r="L647" s="173">
        <v>1026749619</v>
      </c>
      <c r="M647" s="171"/>
      <c r="N647" s="173">
        <v>1129424580.9000001</v>
      </c>
      <c r="O647" s="175"/>
      <c r="P647" s="173">
        <v>1242367038.99</v>
      </c>
      <c r="Q647" s="171"/>
      <c r="R647" s="173">
        <v>1366603742.8889999</v>
      </c>
      <c r="S647" s="7"/>
      <c r="T647" s="36"/>
    </row>
    <row r="648" spans="1:20" s="180" customFormat="1" ht="29" x14ac:dyDescent="0.35">
      <c r="A648" s="17"/>
      <c r="B648" s="17"/>
      <c r="C648" s="20"/>
      <c r="D648" s="22" t="s">
        <v>334</v>
      </c>
      <c r="E648" s="7"/>
      <c r="F648" s="7"/>
      <c r="G648" s="7"/>
      <c r="H648" s="200">
        <v>385296000</v>
      </c>
      <c r="I648" s="201"/>
      <c r="J648" s="200">
        <v>1396370375</v>
      </c>
      <c r="K648" s="171"/>
      <c r="L648" s="200">
        <v>814560800</v>
      </c>
      <c r="M648" s="171"/>
      <c r="N648" s="200">
        <v>896016880</v>
      </c>
      <c r="O648" s="201"/>
      <c r="P648" s="200">
        <v>985618568</v>
      </c>
      <c r="Q648" s="171"/>
      <c r="R648" s="200">
        <v>1084180424.8</v>
      </c>
      <c r="S648" s="7"/>
      <c r="T648" s="36"/>
    </row>
    <row r="649" spans="1:20" s="180" customFormat="1" ht="14.5" x14ac:dyDescent="0.35">
      <c r="A649" s="17"/>
      <c r="B649" s="17"/>
      <c r="C649" s="20"/>
      <c r="D649" s="22" t="s">
        <v>335</v>
      </c>
      <c r="E649" s="7"/>
      <c r="F649" s="7"/>
      <c r="G649" s="7"/>
      <c r="H649" s="173">
        <v>26000000</v>
      </c>
      <c r="I649" s="201"/>
      <c r="J649" s="173">
        <v>60190000</v>
      </c>
      <c r="K649" s="171"/>
      <c r="L649" s="173">
        <v>52000000</v>
      </c>
      <c r="M649" s="171"/>
      <c r="N649" s="173">
        <v>57200000</v>
      </c>
      <c r="O649" s="201"/>
      <c r="P649" s="173">
        <v>62920000</v>
      </c>
      <c r="Q649" s="171"/>
      <c r="R649" s="173">
        <v>69212000</v>
      </c>
      <c r="S649" s="7"/>
      <c r="T649" s="36"/>
    </row>
    <row r="650" spans="1:20" s="180" customFormat="1" ht="14.5" x14ac:dyDescent="0.35">
      <c r="A650" s="17"/>
      <c r="B650" s="17"/>
      <c r="C650" s="20"/>
      <c r="D650" s="22" t="s">
        <v>336</v>
      </c>
      <c r="E650" s="7"/>
      <c r="F650" s="7"/>
      <c r="G650" s="7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7"/>
      <c r="T650" s="36"/>
    </row>
    <row r="651" spans="1:20" s="180" customFormat="1" ht="29" x14ac:dyDescent="0.35">
      <c r="A651" s="17"/>
      <c r="B651" s="17"/>
      <c r="C651" s="20"/>
      <c r="D651" s="22" t="s">
        <v>337</v>
      </c>
      <c r="E651" s="7"/>
      <c r="F651" s="7"/>
      <c r="G651" s="7"/>
      <c r="H651" s="200">
        <v>229920000</v>
      </c>
      <c r="I651" s="201"/>
      <c r="J651" s="200">
        <v>563079166</v>
      </c>
      <c r="K651" s="171"/>
      <c r="L651" s="200">
        <v>241416000</v>
      </c>
      <c r="M651" s="171"/>
      <c r="N651" s="200">
        <v>265557600</v>
      </c>
      <c r="O651" s="201"/>
      <c r="P651" s="200">
        <v>292113360</v>
      </c>
      <c r="Q651" s="171"/>
      <c r="R651" s="200">
        <v>321324696</v>
      </c>
      <c r="S651" s="7"/>
      <c r="T651" s="36"/>
    </row>
    <row r="652" spans="1:20" s="180" customFormat="1" ht="29" x14ac:dyDescent="0.35">
      <c r="A652" s="17"/>
      <c r="B652" s="17"/>
      <c r="C652" s="20"/>
      <c r="D652" s="22" t="s">
        <v>338</v>
      </c>
      <c r="E652" s="7"/>
      <c r="F652" s="7"/>
      <c r="G652" s="7"/>
      <c r="H652" s="39">
        <v>0</v>
      </c>
      <c r="I652" s="201"/>
      <c r="J652" s="39">
        <v>47772000</v>
      </c>
      <c r="K652" s="171"/>
      <c r="L652" s="39">
        <v>0</v>
      </c>
      <c r="M652" s="171"/>
      <c r="N652" s="39">
        <v>0</v>
      </c>
      <c r="O652" s="201"/>
      <c r="P652" s="39">
        <v>0</v>
      </c>
      <c r="Q652" s="171"/>
      <c r="R652" s="39">
        <v>0</v>
      </c>
      <c r="S652" s="7"/>
      <c r="T652" s="36"/>
    </row>
    <row r="653" spans="1:20" s="180" customFormat="1" ht="14.5" x14ac:dyDescent="0.35">
      <c r="A653" s="17"/>
      <c r="B653" s="17"/>
      <c r="C653" s="20"/>
      <c r="D653" s="22"/>
      <c r="E653" s="7"/>
      <c r="F653" s="7"/>
      <c r="G653" s="7"/>
      <c r="H653" s="4"/>
      <c r="I653" s="7"/>
      <c r="J653" s="4"/>
      <c r="K653" s="7"/>
      <c r="L653" s="6"/>
      <c r="M653" s="6"/>
      <c r="N653" s="6"/>
      <c r="O653" s="6"/>
      <c r="P653" s="6"/>
      <c r="Q653" s="6"/>
      <c r="R653" s="6"/>
      <c r="S653" s="7"/>
      <c r="T653" s="36"/>
    </row>
    <row r="654" spans="1:20" s="18" customFormat="1" ht="29" x14ac:dyDescent="0.35">
      <c r="A654" s="17"/>
      <c r="B654" s="17"/>
      <c r="C654" s="20"/>
      <c r="D654" s="21" t="s">
        <v>410</v>
      </c>
      <c r="E654" s="7"/>
      <c r="F654" s="7"/>
      <c r="G654" s="7"/>
      <c r="H654" s="4">
        <f>SUM(H655:H661)</f>
        <v>1244134845.178</v>
      </c>
      <c r="I654" s="7"/>
      <c r="J654" s="4">
        <f>SUM(J655:J661)</f>
        <v>1361267400</v>
      </c>
      <c r="K654" s="7"/>
      <c r="L654" s="4">
        <f>SUM(L655:L661)</f>
        <v>1136850000</v>
      </c>
      <c r="M654" s="6"/>
      <c r="N654" s="4">
        <f>SUM(N655:N661)</f>
        <v>1250731500</v>
      </c>
      <c r="O654" s="6"/>
      <c r="P654" s="4">
        <f>SUM(P655:P661)</f>
        <v>1375417450</v>
      </c>
      <c r="Q654" s="6"/>
      <c r="R654" s="4">
        <f>SUM(R655:R661)</f>
        <v>1512959195</v>
      </c>
      <c r="S654" s="7"/>
      <c r="T654" s="36"/>
    </row>
    <row r="655" spans="1:20" s="18" customFormat="1" ht="29" x14ac:dyDescent="0.35">
      <c r="A655" s="17"/>
      <c r="B655" s="17"/>
      <c r="C655" s="20"/>
      <c r="D655" s="22" t="s">
        <v>35</v>
      </c>
      <c r="E655" s="22"/>
      <c r="F655" s="7"/>
      <c r="G655" s="7"/>
      <c r="H655" s="4">
        <v>984765000.17799997</v>
      </c>
      <c r="I655" s="7"/>
      <c r="J655" s="4">
        <v>995087200</v>
      </c>
      <c r="K655" s="7">
        <v>1</v>
      </c>
      <c r="L655" s="4">
        <v>839020000</v>
      </c>
      <c r="M655" s="7">
        <v>1</v>
      </c>
      <c r="N655" s="4">
        <v>923118500</v>
      </c>
      <c r="O655" s="7"/>
      <c r="P655" s="4">
        <v>1015043150</v>
      </c>
      <c r="Q655" s="7"/>
      <c r="R655" s="4">
        <v>1116547465</v>
      </c>
      <c r="S655" s="7"/>
      <c r="T655" s="36"/>
    </row>
    <row r="656" spans="1:20" s="18" customFormat="1" ht="30" customHeight="1" x14ac:dyDescent="0.35">
      <c r="A656" s="17"/>
      <c r="B656" s="17"/>
      <c r="C656" s="20"/>
      <c r="D656" s="22" t="s">
        <v>334</v>
      </c>
      <c r="E656" s="7"/>
      <c r="F656" s="7"/>
      <c r="G656" s="7"/>
      <c r="H656" s="4">
        <v>68000000</v>
      </c>
      <c r="I656" s="7"/>
      <c r="J656" s="4">
        <v>204180200</v>
      </c>
      <c r="K656" s="7"/>
      <c r="L656" s="4">
        <v>119630000</v>
      </c>
      <c r="M656" s="7"/>
      <c r="N656" s="4">
        <v>131593000</v>
      </c>
      <c r="O656" s="7"/>
      <c r="P656" s="4">
        <v>144752300</v>
      </c>
      <c r="Q656" s="7"/>
      <c r="R656" s="4">
        <v>159227530</v>
      </c>
      <c r="S656" s="7"/>
      <c r="T656" s="36"/>
    </row>
    <row r="657" spans="1:20" s="18" customFormat="1" ht="14.5" x14ac:dyDescent="0.35">
      <c r="A657" s="17"/>
      <c r="B657" s="17"/>
      <c r="C657" s="20"/>
      <c r="D657" s="22" t="s">
        <v>335</v>
      </c>
      <c r="E657" s="7"/>
      <c r="F657" s="7"/>
      <c r="G657" s="7"/>
      <c r="H657" s="4"/>
      <c r="I657" s="7"/>
      <c r="J657" s="4"/>
      <c r="K657" s="7"/>
      <c r="L657" s="4"/>
      <c r="M657" s="7"/>
      <c r="N657" s="4"/>
      <c r="O657" s="7"/>
      <c r="P657" s="4"/>
      <c r="Q657" s="7"/>
      <c r="R657" s="4"/>
      <c r="S657" s="7"/>
      <c r="T657" s="36"/>
    </row>
    <row r="658" spans="1:20" s="18" customFormat="1" ht="14.5" x14ac:dyDescent="0.35">
      <c r="A658" s="17"/>
      <c r="B658" s="17"/>
      <c r="C658" s="20"/>
      <c r="D658" s="22" t="s">
        <v>336</v>
      </c>
      <c r="E658" s="7"/>
      <c r="F658" s="7"/>
      <c r="G658" s="7"/>
      <c r="H658" s="4"/>
      <c r="I658" s="7"/>
      <c r="J658" s="4"/>
      <c r="K658" s="7"/>
      <c r="L658" s="4"/>
      <c r="M658" s="7"/>
      <c r="N658" s="4"/>
      <c r="O658" s="7"/>
      <c r="P658" s="4"/>
      <c r="Q658" s="7"/>
      <c r="R658" s="4"/>
      <c r="S658" s="7"/>
      <c r="T658" s="36"/>
    </row>
    <row r="659" spans="1:20" s="18" customFormat="1" ht="29" x14ac:dyDescent="0.35">
      <c r="A659" s="17"/>
      <c r="B659" s="17"/>
      <c r="C659" s="20"/>
      <c r="D659" s="22" t="s">
        <v>337</v>
      </c>
      <c r="E659" s="7"/>
      <c r="F659" s="7"/>
      <c r="G659" s="7"/>
      <c r="H659" s="4">
        <v>179370000</v>
      </c>
      <c r="I659" s="7"/>
      <c r="J659" s="4">
        <v>150000000</v>
      </c>
      <c r="K659" s="7"/>
      <c r="L659" s="4">
        <v>165000000</v>
      </c>
      <c r="M659" s="7"/>
      <c r="N659" s="4">
        <v>181500000</v>
      </c>
      <c r="O659" s="7"/>
      <c r="P659" s="4">
        <v>199650000</v>
      </c>
      <c r="Q659" s="7"/>
      <c r="R659" s="4">
        <v>219615000</v>
      </c>
      <c r="S659" s="7"/>
      <c r="T659" s="36"/>
    </row>
    <row r="660" spans="1:20" s="18" customFormat="1" ht="29" x14ac:dyDescent="0.35">
      <c r="A660" s="17"/>
      <c r="B660" s="17"/>
      <c r="C660" s="20"/>
      <c r="D660" s="22" t="s">
        <v>338</v>
      </c>
      <c r="E660" s="7"/>
      <c r="F660" s="7"/>
      <c r="G660" s="7"/>
      <c r="H660" s="4">
        <v>11999845</v>
      </c>
      <c r="I660" s="7"/>
      <c r="J660" s="4">
        <v>12000000</v>
      </c>
      <c r="K660" s="7"/>
      <c r="L660" s="4">
        <v>13200000</v>
      </c>
      <c r="M660" s="7"/>
      <c r="N660" s="4">
        <v>14520000</v>
      </c>
      <c r="O660" s="7"/>
      <c r="P660" s="4">
        <v>15972000</v>
      </c>
      <c r="Q660" s="7"/>
      <c r="R660" s="4">
        <v>17569200</v>
      </c>
      <c r="S660" s="7"/>
      <c r="T660" s="36"/>
    </row>
    <row r="661" spans="1:20" s="18" customFormat="1" ht="29" x14ac:dyDescent="0.35">
      <c r="A661" s="17"/>
      <c r="B661" s="17"/>
      <c r="C661" s="20"/>
      <c r="D661" s="22" t="s">
        <v>339</v>
      </c>
      <c r="E661" s="7"/>
      <c r="F661" s="7"/>
      <c r="G661" s="7"/>
      <c r="H661" s="4"/>
      <c r="I661" s="7"/>
      <c r="J661" s="4"/>
      <c r="K661" s="7"/>
      <c r="L661" s="4"/>
      <c r="M661" s="7"/>
      <c r="N661" s="4"/>
      <c r="O661" s="7"/>
      <c r="P661" s="4"/>
      <c r="Q661" s="7"/>
      <c r="R661" s="4"/>
      <c r="S661" s="7"/>
      <c r="T661" s="36"/>
    </row>
    <row r="662" spans="1:20" s="18" customFormat="1" ht="14.5" x14ac:dyDescent="0.35">
      <c r="A662" s="17"/>
      <c r="B662" s="17"/>
      <c r="C662" s="20"/>
      <c r="D662" s="22"/>
      <c r="E662" s="7"/>
      <c r="F662" s="7"/>
      <c r="G662" s="7"/>
      <c r="H662" s="4"/>
      <c r="I662" s="7"/>
      <c r="J662" s="4"/>
      <c r="K662" s="7"/>
      <c r="L662" s="6"/>
      <c r="M662" s="6"/>
      <c r="N662" s="6"/>
      <c r="O662" s="6"/>
      <c r="P662" s="6"/>
      <c r="Q662" s="6"/>
      <c r="R662" s="6"/>
      <c r="S662" s="7"/>
      <c r="T662" s="36"/>
    </row>
    <row r="663" spans="1:20" s="18" customFormat="1" ht="14.5" x14ac:dyDescent="0.35">
      <c r="A663" s="17"/>
      <c r="B663" s="17"/>
      <c r="C663" s="20"/>
      <c r="D663" s="22"/>
      <c r="E663" s="7"/>
      <c r="F663" s="7"/>
      <c r="G663" s="7"/>
      <c r="H663" s="4"/>
      <c r="I663" s="7"/>
      <c r="J663" s="4"/>
      <c r="K663" s="7"/>
      <c r="L663" s="6"/>
      <c r="M663" s="6"/>
      <c r="N663" s="6"/>
      <c r="O663" s="6"/>
      <c r="P663" s="6"/>
      <c r="Q663" s="6"/>
      <c r="R663" s="6"/>
      <c r="S663" s="7"/>
      <c r="T663" s="36"/>
    </row>
    <row r="664" spans="1:20" s="18" customFormat="1" ht="43.5" x14ac:dyDescent="0.35">
      <c r="A664" s="17"/>
      <c r="B664" s="17"/>
      <c r="C664" s="20"/>
      <c r="D664" s="21" t="s">
        <v>427</v>
      </c>
      <c r="E664" s="7"/>
      <c r="F664" s="7"/>
      <c r="G664" s="7"/>
      <c r="H664" s="4">
        <f>SUM(H665:H671)</f>
        <v>2853739395</v>
      </c>
      <c r="I664" s="7"/>
      <c r="J664" s="4">
        <f>SUM(J665:J671)</f>
        <v>2834579390</v>
      </c>
      <c r="K664" s="7"/>
      <c r="L664" s="4">
        <f>SUM(L665:L671)</f>
        <v>3393806525</v>
      </c>
      <c r="M664" s="7"/>
      <c r="N664" s="4">
        <f>SUM(N665:N671)</f>
        <v>3927471529</v>
      </c>
      <c r="O664" s="7"/>
      <c r="P664" s="4">
        <f>SUM(P665:P671)</f>
        <v>4474442315</v>
      </c>
      <c r="Q664" s="7"/>
      <c r="R664" s="4">
        <f>SUM(R665:R671)</f>
        <v>5053381565</v>
      </c>
      <c r="S664" s="7"/>
      <c r="T664" s="36"/>
    </row>
    <row r="665" spans="1:20" s="18" customFormat="1" ht="29" x14ac:dyDescent="0.35">
      <c r="A665" s="17"/>
      <c r="B665" s="17"/>
      <c r="C665" s="20"/>
      <c r="D665" s="22" t="s">
        <v>35</v>
      </c>
      <c r="E665" s="22"/>
      <c r="F665" s="7"/>
      <c r="G665" s="7"/>
      <c r="H665" s="4">
        <v>1216939530</v>
      </c>
      <c r="I665" s="7"/>
      <c r="J665" s="4">
        <v>1348681125</v>
      </c>
      <c r="K665" s="7"/>
      <c r="L665" s="4">
        <v>1483573956</v>
      </c>
      <c r="M665" s="7"/>
      <c r="N665" s="4">
        <v>1631932964</v>
      </c>
      <c r="O665" s="7"/>
      <c r="P665" s="4">
        <v>1815125500</v>
      </c>
      <c r="Q665" s="7"/>
      <c r="R665" s="4">
        <v>1994637100</v>
      </c>
      <c r="S665" s="7"/>
      <c r="T665" s="36"/>
    </row>
    <row r="666" spans="1:20" s="18" customFormat="1" ht="30" customHeight="1" x14ac:dyDescent="0.35">
      <c r="A666" s="17"/>
      <c r="B666" s="17"/>
      <c r="C666" s="20"/>
      <c r="D666" s="22" t="s">
        <v>334</v>
      </c>
      <c r="E666" s="7"/>
      <c r="F666" s="7"/>
      <c r="G666" s="7"/>
      <c r="H666" s="4">
        <v>1361337000</v>
      </c>
      <c r="I666" s="7"/>
      <c r="J666" s="4">
        <v>1325110000</v>
      </c>
      <c r="K666" s="7"/>
      <c r="L666" s="4">
        <v>1598077704</v>
      </c>
      <c r="M666" s="7"/>
      <c r="N666" s="4">
        <v>1970501300</v>
      </c>
      <c r="O666" s="7"/>
      <c r="P666" s="4">
        <v>2284130050</v>
      </c>
      <c r="Q666" s="7"/>
      <c r="R666" s="4">
        <v>2620239300</v>
      </c>
      <c r="S666" s="7"/>
      <c r="T666" s="36"/>
    </row>
    <row r="667" spans="1:20" s="18" customFormat="1" ht="14.5" x14ac:dyDescent="0.35">
      <c r="A667" s="17"/>
      <c r="B667" s="17"/>
      <c r="C667" s="20"/>
      <c r="D667" s="22" t="s">
        <v>335</v>
      </c>
      <c r="E667" s="7"/>
      <c r="F667" s="7"/>
      <c r="G667" s="7"/>
      <c r="H667" s="4">
        <v>112800000</v>
      </c>
      <c r="I667" s="7"/>
      <c r="J667" s="4">
        <v>0</v>
      </c>
      <c r="K667" s="7"/>
      <c r="L667" s="4">
        <v>136488000</v>
      </c>
      <c r="M667" s="7"/>
      <c r="N667" s="4">
        <v>133004000</v>
      </c>
      <c r="O667" s="7"/>
      <c r="P667" s="4">
        <v>165150400</v>
      </c>
      <c r="Q667" s="7"/>
      <c r="R667" s="4">
        <v>208665400</v>
      </c>
      <c r="S667" s="7"/>
      <c r="T667" s="36"/>
    </row>
    <row r="668" spans="1:20" s="18" customFormat="1" ht="14.5" x14ac:dyDescent="0.35">
      <c r="A668" s="17"/>
      <c r="B668" s="17"/>
      <c r="C668" s="20"/>
      <c r="D668" s="22" t="s">
        <v>336</v>
      </c>
      <c r="E668" s="7"/>
      <c r="F668" s="7"/>
      <c r="G668" s="7"/>
      <c r="H668" s="4"/>
      <c r="I668" s="7"/>
      <c r="J668" s="4"/>
      <c r="K668" s="7"/>
      <c r="L668" s="4"/>
      <c r="M668" s="7"/>
      <c r="N668" s="4"/>
      <c r="O668" s="7"/>
      <c r="P668" s="4"/>
      <c r="Q668" s="7"/>
      <c r="R668" s="4"/>
      <c r="S668" s="7"/>
      <c r="T668" s="36"/>
    </row>
    <row r="669" spans="1:20" s="18" customFormat="1" ht="29" x14ac:dyDescent="0.35">
      <c r="A669" s="17"/>
      <c r="B669" s="17"/>
      <c r="C669" s="20"/>
      <c r="D669" s="22" t="s">
        <v>337</v>
      </c>
      <c r="E669" s="7"/>
      <c r="F669" s="7"/>
      <c r="G669" s="7"/>
      <c r="H669" s="4">
        <v>135260000</v>
      </c>
      <c r="I669" s="7"/>
      <c r="J669" s="4">
        <v>148786000</v>
      </c>
      <c r="K669" s="7"/>
      <c r="L669" s="4">
        <v>163664600</v>
      </c>
      <c r="M669" s="7"/>
      <c r="N669" s="4">
        <v>180031000</v>
      </c>
      <c r="O669" s="7"/>
      <c r="P669" s="4">
        <v>198034100</v>
      </c>
      <c r="Q669" s="7"/>
      <c r="R669" s="4">
        <v>217837500</v>
      </c>
      <c r="S669" s="7"/>
      <c r="T669" s="36"/>
    </row>
    <row r="670" spans="1:20" s="18" customFormat="1" ht="29" x14ac:dyDescent="0.35">
      <c r="A670" s="17"/>
      <c r="B670" s="17"/>
      <c r="C670" s="20"/>
      <c r="D670" s="22" t="s">
        <v>338</v>
      </c>
      <c r="E670" s="7"/>
      <c r="F670" s="7"/>
      <c r="G670" s="7"/>
      <c r="H670" s="4">
        <v>27402865</v>
      </c>
      <c r="I670" s="7"/>
      <c r="J670" s="4">
        <v>12002265</v>
      </c>
      <c r="K670" s="7"/>
      <c r="L670" s="4">
        <v>12002265</v>
      </c>
      <c r="M670" s="7"/>
      <c r="N670" s="4">
        <v>12002265</v>
      </c>
      <c r="O670" s="7"/>
      <c r="P670" s="4">
        <v>12002265</v>
      </c>
      <c r="Q670" s="7"/>
      <c r="R670" s="4">
        <v>12002265</v>
      </c>
      <c r="S670" s="7"/>
      <c r="T670" s="36"/>
    </row>
    <row r="671" spans="1:20" s="18" customFormat="1" ht="29" x14ac:dyDescent="0.35">
      <c r="A671" s="17"/>
      <c r="B671" s="17"/>
      <c r="C671" s="20"/>
      <c r="D671" s="22" t="s">
        <v>339</v>
      </c>
      <c r="E671" s="7"/>
      <c r="F671" s="7"/>
      <c r="G671" s="7"/>
      <c r="H671" s="4"/>
      <c r="I671" s="7"/>
      <c r="J671" s="4"/>
      <c r="K671" s="7"/>
      <c r="L671" s="4"/>
      <c r="M671" s="7"/>
      <c r="N671" s="4"/>
      <c r="O671" s="7"/>
      <c r="P671" s="4"/>
      <c r="Q671" s="7"/>
      <c r="R671" s="4"/>
      <c r="S671" s="7"/>
      <c r="T671" s="36"/>
    </row>
    <row r="672" spans="1:20" s="18" customFormat="1" ht="14.5" x14ac:dyDescent="0.35">
      <c r="A672" s="17"/>
      <c r="B672" s="17"/>
      <c r="C672" s="20"/>
      <c r="D672" s="22"/>
      <c r="E672" s="7"/>
      <c r="F672" s="7"/>
      <c r="G672" s="7"/>
      <c r="H672" s="4"/>
      <c r="I672" s="7"/>
      <c r="J672" s="4"/>
      <c r="K672" s="7"/>
      <c r="L672" s="6"/>
      <c r="M672" s="6"/>
      <c r="N672" s="6"/>
      <c r="O672" s="6"/>
      <c r="P672" s="6"/>
      <c r="Q672" s="6"/>
      <c r="R672" s="6"/>
      <c r="S672" s="7"/>
      <c r="T672" s="36"/>
    </row>
    <row r="673" spans="1:21" s="18" customFormat="1" ht="14.5" x14ac:dyDescent="0.35">
      <c r="A673" s="17"/>
      <c r="B673" s="17"/>
      <c r="C673" s="20"/>
      <c r="D673" s="21" t="s">
        <v>428</v>
      </c>
      <c r="E673" s="7"/>
      <c r="F673" s="7"/>
      <c r="G673" s="7"/>
      <c r="H673" s="4">
        <f>SUM(H674:H678)</f>
        <v>1268842217</v>
      </c>
      <c r="I673" s="7"/>
      <c r="J673" s="4">
        <f>SUM(J674:J678)</f>
        <v>1733896438.7</v>
      </c>
      <c r="K673" s="7"/>
      <c r="L673" s="4">
        <f>SUM(L674:L678)</f>
        <v>1894566082.5699999</v>
      </c>
      <c r="M673" s="7"/>
      <c r="N673" s="4">
        <f>SUM(N674:N678)</f>
        <v>2071302690.8270001</v>
      </c>
      <c r="O673" s="7"/>
      <c r="P673" s="4">
        <f>SUM(P674:P678)</f>
        <v>2265712959.9096999</v>
      </c>
      <c r="Q673" s="7"/>
      <c r="R673" s="4">
        <f>SUM(R674:R678)</f>
        <v>2479564255.9006705</v>
      </c>
      <c r="S673" s="7"/>
      <c r="T673" s="36"/>
    </row>
    <row r="674" spans="1:21" s="18" customFormat="1" ht="29" x14ac:dyDescent="0.35">
      <c r="A674" s="17"/>
      <c r="B674" s="17"/>
      <c r="C674" s="20"/>
      <c r="D674" s="22" t="s">
        <v>35</v>
      </c>
      <c r="E674" s="7"/>
      <c r="F674" s="7"/>
      <c r="G674" s="7"/>
      <c r="H674" s="4">
        <v>905848413</v>
      </c>
      <c r="I674" s="7"/>
      <c r="J674" s="4">
        <v>983713254.29999995</v>
      </c>
      <c r="K674" s="4"/>
      <c r="L674" s="4">
        <v>1069364579.73</v>
      </c>
      <c r="M674" s="6"/>
      <c r="N674" s="4">
        <v>1163581037.7030001</v>
      </c>
      <c r="O674" s="4"/>
      <c r="P674" s="4">
        <v>1267219141.4732997</v>
      </c>
      <c r="Q674" s="4"/>
      <c r="R674" s="5">
        <v>1381221055.62063</v>
      </c>
      <c r="S674" s="6"/>
      <c r="T674" s="54"/>
    </row>
    <row r="675" spans="1:21" s="18" customFormat="1" ht="29" x14ac:dyDescent="0.35">
      <c r="A675" s="17"/>
      <c r="B675" s="17"/>
      <c r="C675" s="20"/>
      <c r="D675" s="22" t="s">
        <v>377</v>
      </c>
      <c r="E675" s="7"/>
      <c r="F675" s="7"/>
      <c r="G675" s="7"/>
      <c r="H675" s="4">
        <v>215100000</v>
      </c>
      <c r="I675" s="4"/>
      <c r="J675" s="5">
        <v>482500000</v>
      </c>
      <c r="K675" s="5"/>
      <c r="L675" s="4">
        <v>530750000</v>
      </c>
      <c r="M675" s="4"/>
      <c r="N675" s="5">
        <v>583825000</v>
      </c>
      <c r="O675" s="5"/>
      <c r="P675" s="5">
        <v>642207500</v>
      </c>
      <c r="Q675" s="4"/>
      <c r="R675" s="5">
        <v>706428250</v>
      </c>
      <c r="S675" s="6"/>
      <c r="T675" s="54"/>
      <c r="U675" s="202"/>
    </row>
    <row r="676" spans="1:21" s="18" customFormat="1" ht="14.5" x14ac:dyDescent="0.35">
      <c r="A676" s="17"/>
      <c r="B676" s="17"/>
      <c r="C676" s="20"/>
      <c r="D676" s="22" t="s">
        <v>376</v>
      </c>
      <c r="E676" s="7"/>
      <c r="F676" s="7"/>
      <c r="G676" s="7"/>
      <c r="H676" s="4">
        <v>0</v>
      </c>
      <c r="I676" s="4"/>
      <c r="J676" s="200">
        <v>100000000</v>
      </c>
      <c r="K676" s="6"/>
      <c r="L676" s="200">
        <v>110000000</v>
      </c>
      <c r="M676" s="6"/>
      <c r="N676" s="200">
        <v>121000000</v>
      </c>
      <c r="O676" s="6"/>
      <c r="P676" s="200">
        <v>133100000</v>
      </c>
      <c r="Q676" s="6"/>
      <c r="R676" s="200">
        <v>146410000</v>
      </c>
      <c r="S676" s="6"/>
      <c r="T676" s="54"/>
      <c r="U676" s="202"/>
    </row>
    <row r="677" spans="1:21" s="18" customFormat="1" ht="29" x14ac:dyDescent="0.35">
      <c r="A677" s="17"/>
      <c r="B677" s="17"/>
      <c r="C677" s="20"/>
      <c r="D677" s="22" t="s">
        <v>79</v>
      </c>
      <c r="E677" s="7"/>
      <c r="F677" s="7"/>
      <c r="G677" s="7"/>
      <c r="H677" s="39">
        <v>127155000</v>
      </c>
      <c r="I677" s="6"/>
      <c r="J677" s="39">
        <v>139870500</v>
      </c>
      <c r="K677" s="6"/>
      <c r="L677" s="39">
        <v>153857550</v>
      </c>
      <c r="M677" s="6"/>
      <c r="N677" s="39">
        <v>169243305</v>
      </c>
      <c r="O677" s="6"/>
      <c r="P677" s="39">
        <v>186167635.5</v>
      </c>
      <c r="Q677" s="6"/>
      <c r="R677" s="39">
        <v>204784399.05000001</v>
      </c>
      <c r="S677" s="6"/>
      <c r="T677" s="54"/>
      <c r="U677" s="202"/>
    </row>
    <row r="678" spans="1:21" s="18" customFormat="1" ht="29" x14ac:dyDescent="0.35">
      <c r="A678" s="17"/>
      <c r="B678" s="17"/>
      <c r="C678" s="20"/>
      <c r="D678" s="22" t="s">
        <v>348</v>
      </c>
      <c r="E678" s="7"/>
      <c r="F678" s="7"/>
      <c r="G678" s="7"/>
      <c r="H678" s="39">
        <v>20738804</v>
      </c>
      <c r="I678" s="6"/>
      <c r="J678" s="39">
        <v>27812684.399999999</v>
      </c>
      <c r="K678" s="6"/>
      <c r="L678" s="39">
        <v>30593952.84</v>
      </c>
      <c r="M678" s="6"/>
      <c r="N678" s="39">
        <v>33653348.123999998</v>
      </c>
      <c r="O678" s="6"/>
      <c r="P678" s="39">
        <v>37018682.936399996</v>
      </c>
      <c r="Q678" s="6"/>
      <c r="R678" s="39">
        <v>40720551.230039999</v>
      </c>
      <c r="S678" s="6"/>
      <c r="T678" s="54"/>
      <c r="U678" s="202"/>
    </row>
    <row r="679" spans="1:21" s="18" customFormat="1" ht="14.5" x14ac:dyDescent="0.35">
      <c r="A679" s="17"/>
      <c r="B679" s="17"/>
      <c r="C679" s="20"/>
      <c r="D679" s="22"/>
      <c r="E679" s="7"/>
      <c r="F679" s="7"/>
      <c r="G679" s="7"/>
      <c r="H679" s="39"/>
      <c r="I679" s="6"/>
      <c r="J679" s="39"/>
      <c r="K679" s="6"/>
      <c r="L679" s="39"/>
      <c r="M679" s="6"/>
      <c r="N679" s="39"/>
      <c r="O679" s="6"/>
      <c r="P679" s="39"/>
      <c r="Q679" s="6"/>
      <c r="R679" s="39"/>
      <c r="S679" s="6"/>
      <c r="T679" s="54"/>
      <c r="U679" s="202"/>
    </row>
    <row r="680" spans="1:21" s="18" customFormat="1" ht="14.5" x14ac:dyDescent="0.35">
      <c r="A680" s="17"/>
      <c r="B680" s="17"/>
      <c r="C680" s="20"/>
      <c r="D680" s="21" t="s">
        <v>405</v>
      </c>
      <c r="E680" s="7"/>
      <c r="F680" s="7"/>
      <c r="G680" s="7"/>
      <c r="H680" s="4">
        <f>SUM(H681:H685)</f>
        <v>908776170</v>
      </c>
      <c r="I680" s="7"/>
      <c r="J680" s="4">
        <f>SUM(J681:J685)</f>
        <v>1026345370</v>
      </c>
      <c r="K680" s="7"/>
      <c r="L680" s="4">
        <f>SUM(L681:L685)</f>
        <v>1128979907</v>
      </c>
      <c r="M680" s="7"/>
      <c r="N680" s="4">
        <f>SUM(N681:N685)</f>
        <v>1326360500</v>
      </c>
      <c r="O680" s="7"/>
      <c r="P680" s="4">
        <f>SUM(P681:P685)</f>
        <v>1458996550</v>
      </c>
      <c r="Q680" s="7"/>
      <c r="R680" s="4">
        <f>SUM(R681:R685)</f>
        <v>1591632600</v>
      </c>
      <c r="S680" s="7"/>
      <c r="T680" s="36"/>
      <c r="U680" s="202"/>
    </row>
    <row r="681" spans="1:21" s="18" customFormat="1" ht="29" x14ac:dyDescent="0.35">
      <c r="A681" s="17"/>
      <c r="B681" s="17"/>
      <c r="C681" s="20"/>
      <c r="D681" s="22" t="s">
        <v>35</v>
      </c>
      <c r="E681" s="22"/>
      <c r="F681" s="7"/>
      <c r="G681" s="7"/>
      <c r="H681" s="4">
        <v>620790645</v>
      </c>
      <c r="I681" s="7"/>
      <c r="J681" s="4">
        <v>687203490</v>
      </c>
      <c r="K681" s="7"/>
      <c r="L681" s="4">
        <v>755923839</v>
      </c>
      <c r="M681" s="7"/>
      <c r="N681" s="4">
        <v>876342500</v>
      </c>
      <c r="O681" s="7"/>
      <c r="P681" s="4">
        <v>963976750</v>
      </c>
      <c r="Q681" s="7"/>
      <c r="R681" s="4">
        <v>1051611000</v>
      </c>
      <c r="S681" s="7"/>
      <c r="T681" s="36"/>
    </row>
    <row r="682" spans="1:21" s="18" customFormat="1" ht="30" customHeight="1" x14ac:dyDescent="0.35">
      <c r="A682" s="17"/>
      <c r="B682" s="17"/>
      <c r="C682" s="20"/>
      <c r="D682" s="22" t="s">
        <v>334</v>
      </c>
      <c r="E682" s="7"/>
      <c r="F682" s="7"/>
      <c r="G682" s="7"/>
      <c r="H682" s="4">
        <v>93400000</v>
      </c>
      <c r="I682" s="7"/>
      <c r="J682" s="4">
        <v>47661880</v>
      </c>
      <c r="K682" s="7"/>
      <c r="L682" s="4">
        <v>52428068</v>
      </c>
      <c r="M682" s="7"/>
      <c r="N682" s="4">
        <v>98700000</v>
      </c>
      <c r="O682" s="7"/>
      <c r="P682" s="4">
        <v>108570000</v>
      </c>
      <c r="Q682" s="7"/>
      <c r="R682" s="4">
        <v>118440000</v>
      </c>
      <c r="S682" s="7"/>
      <c r="T682" s="36"/>
    </row>
    <row r="683" spans="1:21" s="18" customFormat="1" ht="14.5" x14ac:dyDescent="0.35">
      <c r="A683" s="17"/>
      <c r="B683" s="17"/>
      <c r="C683" s="20"/>
      <c r="D683" s="22" t="s">
        <v>335</v>
      </c>
      <c r="E683" s="7"/>
      <c r="F683" s="7"/>
      <c r="G683" s="7"/>
      <c r="H683" s="4">
        <v>20700000</v>
      </c>
      <c r="I683" s="7"/>
      <c r="J683" s="4">
        <v>28000000</v>
      </c>
      <c r="K683" s="7"/>
      <c r="L683" s="4">
        <v>30800000</v>
      </c>
      <c r="M683" s="7"/>
      <c r="N683" s="4">
        <v>33880000</v>
      </c>
      <c r="O683" s="7"/>
      <c r="P683" s="4">
        <v>37268000</v>
      </c>
      <c r="Q683" s="7"/>
      <c r="R683" s="4">
        <v>40656000</v>
      </c>
      <c r="S683" s="7"/>
      <c r="T683" s="36"/>
    </row>
    <row r="684" spans="1:21" s="18" customFormat="1" ht="29" x14ac:dyDescent="0.35">
      <c r="A684" s="17"/>
      <c r="B684" s="17"/>
      <c r="C684" s="20"/>
      <c r="D684" s="22" t="s">
        <v>337</v>
      </c>
      <c r="E684" s="7"/>
      <c r="F684" s="7"/>
      <c r="G684" s="7"/>
      <c r="H684" s="4">
        <v>169305525</v>
      </c>
      <c r="I684" s="7"/>
      <c r="J684" s="4">
        <v>258900000</v>
      </c>
      <c r="K684" s="7"/>
      <c r="L684" s="4">
        <v>284790000</v>
      </c>
      <c r="M684" s="7"/>
      <c r="N684" s="4">
        <v>312400000</v>
      </c>
      <c r="O684" s="7"/>
      <c r="P684" s="4">
        <v>343640000</v>
      </c>
      <c r="Q684" s="7"/>
      <c r="R684" s="4">
        <v>374880000</v>
      </c>
      <c r="S684" s="7"/>
      <c r="T684" s="36"/>
    </row>
    <row r="685" spans="1:21" s="18" customFormat="1" ht="29" x14ac:dyDescent="0.35">
      <c r="A685" s="17"/>
      <c r="B685" s="17"/>
      <c r="C685" s="20"/>
      <c r="D685" s="22" t="s">
        <v>338</v>
      </c>
      <c r="E685" s="7"/>
      <c r="F685" s="7"/>
      <c r="G685" s="7"/>
      <c r="H685" s="4">
        <v>4580000</v>
      </c>
      <c r="I685" s="7"/>
      <c r="J685" s="4">
        <v>4580000</v>
      </c>
      <c r="K685" s="7"/>
      <c r="L685" s="4">
        <v>5038000</v>
      </c>
      <c r="M685" s="7"/>
      <c r="N685" s="4">
        <v>5038000</v>
      </c>
      <c r="O685" s="7"/>
      <c r="P685" s="4">
        <v>5541800</v>
      </c>
      <c r="Q685" s="7"/>
      <c r="R685" s="4">
        <v>6045600</v>
      </c>
      <c r="S685" s="7"/>
      <c r="T685" s="36"/>
    </row>
    <row r="686" spans="1:21" s="18" customFormat="1" ht="14.5" x14ac:dyDescent="0.35">
      <c r="A686" s="17"/>
      <c r="B686" s="17"/>
      <c r="C686" s="20"/>
      <c r="D686" s="22"/>
      <c r="E686" s="7"/>
      <c r="F686" s="7"/>
      <c r="G686" s="7"/>
      <c r="H686" s="4"/>
      <c r="I686" s="7"/>
      <c r="J686" s="4"/>
      <c r="K686" s="7"/>
      <c r="L686" s="6"/>
      <c r="M686" s="6"/>
      <c r="N686" s="6"/>
      <c r="O686" s="6"/>
      <c r="P686" s="6"/>
      <c r="Q686" s="6"/>
      <c r="R686" s="6"/>
      <c r="S686" s="7"/>
      <c r="T686" s="36"/>
    </row>
    <row r="687" spans="1:21" s="18" customFormat="1" ht="29" x14ac:dyDescent="0.35">
      <c r="A687" s="17"/>
      <c r="B687" s="17"/>
      <c r="C687" s="20"/>
      <c r="D687" s="21" t="s">
        <v>429</v>
      </c>
      <c r="E687" s="7"/>
      <c r="F687" s="7"/>
      <c r="G687" s="7"/>
      <c r="H687" s="4">
        <f>SUM(H688:H692)</f>
        <v>1725435900</v>
      </c>
      <c r="I687" s="7"/>
      <c r="J687" s="4">
        <f>SUM(J688:J692)</f>
        <v>3192628170</v>
      </c>
      <c r="K687" s="7"/>
      <c r="L687" s="4">
        <f>SUM(L688:L692)</f>
        <v>3502764650</v>
      </c>
      <c r="M687" s="6"/>
      <c r="N687" s="4">
        <f>SUM(N688:N692)</f>
        <v>3853041115</v>
      </c>
      <c r="O687" s="6"/>
      <c r="P687" s="4">
        <f>SUM(P688:P692)</f>
        <v>4238345226</v>
      </c>
      <c r="Q687" s="6"/>
      <c r="R687" s="4">
        <f>SUM(R688:R692)</f>
        <v>4662179749</v>
      </c>
      <c r="S687" s="7"/>
      <c r="T687" s="36"/>
    </row>
    <row r="688" spans="1:21" s="18" customFormat="1" ht="29" x14ac:dyDescent="0.35">
      <c r="A688" s="17"/>
      <c r="B688" s="17"/>
      <c r="C688" s="20"/>
      <c r="D688" s="22" t="s">
        <v>35</v>
      </c>
      <c r="E688" s="22"/>
      <c r="F688" s="7"/>
      <c r="G688" s="7"/>
      <c r="H688" s="58">
        <v>1135519750</v>
      </c>
      <c r="I688" s="59"/>
      <c r="J688" s="58">
        <v>1530477295</v>
      </c>
      <c r="K688" s="59"/>
      <c r="L688" s="58">
        <v>1760093120</v>
      </c>
      <c r="M688" s="59"/>
      <c r="N688" s="58">
        <v>1947020270</v>
      </c>
      <c r="O688" s="59"/>
      <c r="P688" s="58">
        <v>1972034140</v>
      </c>
      <c r="Q688" s="59"/>
      <c r="R688" s="58">
        <v>1972034140</v>
      </c>
      <c r="S688" s="7"/>
      <c r="T688" s="36"/>
    </row>
    <row r="689" spans="1:20" s="18" customFormat="1" ht="29" x14ac:dyDescent="0.35">
      <c r="A689" s="17"/>
      <c r="B689" s="17"/>
      <c r="C689" s="20"/>
      <c r="D689" s="22" t="s">
        <v>334</v>
      </c>
      <c r="E689" s="7"/>
      <c r="F689" s="7"/>
      <c r="G689" s="7"/>
      <c r="H689" s="189">
        <v>198661000</v>
      </c>
      <c r="I689" s="59"/>
      <c r="J689" s="189">
        <v>1090126350</v>
      </c>
      <c r="K689" s="59"/>
      <c r="L689" s="189">
        <v>1172288168</v>
      </c>
      <c r="M689" s="59"/>
      <c r="N689" s="189">
        <v>1205911468</v>
      </c>
      <c r="O689" s="59"/>
      <c r="P689" s="189">
        <v>1566201709</v>
      </c>
      <c r="Q689" s="59"/>
      <c r="R689" s="189">
        <v>1990036232</v>
      </c>
      <c r="S689" s="7"/>
      <c r="T689" s="36"/>
    </row>
    <row r="690" spans="1:20" s="18" customFormat="1" ht="14.5" x14ac:dyDescent="0.35">
      <c r="A690" s="17"/>
      <c r="B690" s="17"/>
      <c r="C690" s="20"/>
      <c r="D690" s="22" t="s">
        <v>335</v>
      </c>
      <c r="E690" s="7"/>
      <c r="F690" s="7"/>
      <c r="G690" s="7"/>
      <c r="H690" s="55">
        <v>66720000</v>
      </c>
      <c r="I690" s="63"/>
      <c r="J690" s="55">
        <v>122269500</v>
      </c>
      <c r="K690" s="63"/>
      <c r="L690" s="55">
        <v>126798000</v>
      </c>
      <c r="M690" s="63"/>
      <c r="N690" s="55">
        <v>140625000</v>
      </c>
      <c r="O690" s="63"/>
      <c r="P690" s="55">
        <v>140625000</v>
      </c>
      <c r="Q690" s="63"/>
      <c r="R690" s="55">
        <v>140625000</v>
      </c>
      <c r="S690" s="7"/>
      <c r="T690" s="36"/>
    </row>
    <row r="691" spans="1:20" s="18" customFormat="1" ht="29" x14ac:dyDescent="0.35">
      <c r="A691" s="17"/>
      <c r="B691" s="17"/>
      <c r="C691" s="20"/>
      <c r="D691" s="22" t="s">
        <v>337</v>
      </c>
      <c r="E691" s="7"/>
      <c r="F691" s="7"/>
      <c r="G691" s="7"/>
      <c r="H691" s="55">
        <v>321995000</v>
      </c>
      <c r="I691" s="59"/>
      <c r="J691" s="55">
        <v>444198815</v>
      </c>
      <c r="K691" s="59"/>
      <c r="L691" s="55">
        <v>438029152</v>
      </c>
      <c r="M691" s="59"/>
      <c r="N691" s="55">
        <v>553166122</v>
      </c>
      <c r="O691" s="59"/>
      <c r="P691" s="55">
        <v>553166122</v>
      </c>
      <c r="Q691" s="59"/>
      <c r="R691" s="55">
        <v>553166122</v>
      </c>
      <c r="S691" s="7"/>
      <c r="T691" s="36"/>
    </row>
    <row r="692" spans="1:20" s="18" customFormat="1" ht="29" x14ac:dyDescent="0.35">
      <c r="A692" s="17"/>
      <c r="B692" s="17"/>
      <c r="C692" s="20"/>
      <c r="D692" s="22" t="s">
        <v>338</v>
      </c>
      <c r="E692" s="7"/>
      <c r="F692" s="7"/>
      <c r="G692" s="7"/>
      <c r="H692" s="189">
        <v>2540150</v>
      </c>
      <c r="I692" s="59"/>
      <c r="J692" s="189">
        <v>5556210</v>
      </c>
      <c r="K692" s="59"/>
      <c r="L692" s="189">
        <v>5556210</v>
      </c>
      <c r="M692" s="59"/>
      <c r="N692" s="189">
        <v>6318255</v>
      </c>
      <c r="O692" s="59"/>
      <c r="P692" s="189">
        <v>6318255</v>
      </c>
      <c r="Q692" s="59"/>
      <c r="R692" s="189">
        <v>6318255</v>
      </c>
      <c r="S692" s="7"/>
      <c r="T692" s="36"/>
    </row>
    <row r="693" spans="1:20" s="18" customFormat="1" ht="14.5" x14ac:dyDescent="0.35">
      <c r="A693" s="17"/>
      <c r="B693" s="17"/>
      <c r="C693" s="20"/>
      <c r="D693" s="22"/>
      <c r="E693" s="7"/>
      <c r="F693" s="7"/>
      <c r="G693" s="7"/>
      <c r="H693" s="4"/>
      <c r="I693" s="7"/>
      <c r="J693" s="4"/>
      <c r="K693" s="7"/>
      <c r="L693" s="6"/>
      <c r="M693" s="6"/>
      <c r="N693" s="6"/>
      <c r="O693" s="6"/>
      <c r="P693" s="6"/>
      <c r="Q693" s="6"/>
      <c r="R693" s="6"/>
      <c r="S693" s="7"/>
      <c r="T693" s="36"/>
    </row>
    <row r="694" spans="1:20" s="18" customFormat="1" ht="29" x14ac:dyDescent="0.35">
      <c r="A694" s="17"/>
      <c r="B694" s="17"/>
      <c r="C694" s="20"/>
      <c r="D694" s="17" t="s">
        <v>430</v>
      </c>
      <c r="E694" s="7"/>
      <c r="F694" s="7"/>
      <c r="G694" s="7"/>
      <c r="H694" s="191">
        <f>SUM(H695:H699)</f>
        <v>1240767800</v>
      </c>
      <c r="I694" s="7"/>
      <c r="J694" s="191">
        <f>SUM(J695:J699)</f>
        <v>1295534850</v>
      </c>
      <c r="K694" s="7"/>
      <c r="L694" s="191">
        <f>SUM(L695:L699)</f>
        <v>1199331335</v>
      </c>
      <c r="M694" s="7"/>
      <c r="N694" s="191">
        <f>SUM(N695:N699)</f>
        <v>1308612468.5</v>
      </c>
      <c r="O694" s="7"/>
      <c r="P694" s="191">
        <f>SUM(P695:P699)</f>
        <v>1390706715.3499999</v>
      </c>
      <c r="Q694" s="7"/>
      <c r="R694" s="191">
        <f>SUM(R695:R699)</f>
        <v>1522936886.885</v>
      </c>
      <c r="S694" s="7"/>
      <c r="T694" s="36"/>
    </row>
    <row r="695" spans="1:20" s="180" customFormat="1" ht="29" x14ac:dyDescent="0.35">
      <c r="A695" s="17"/>
      <c r="B695" s="17"/>
      <c r="C695" s="20"/>
      <c r="D695" s="22" t="s">
        <v>35</v>
      </c>
      <c r="E695" s="22"/>
      <c r="F695" s="7"/>
      <c r="G695" s="7"/>
      <c r="H695" s="56">
        <v>582600150</v>
      </c>
      <c r="I695" s="32"/>
      <c r="J695" s="56">
        <v>544716150</v>
      </c>
      <c r="K695" s="32"/>
      <c r="L695" s="56">
        <v>599187765</v>
      </c>
      <c r="M695" s="32"/>
      <c r="N695" s="56">
        <v>659106541.5</v>
      </c>
      <c r="O695" s="32"/>
      <c r="P695" s="56">
        <v>725017195.64999998</v>
      </c>
      <c r="Q695" s="32"/>
      <c r="R695" s="56">
        <v>797518915.21499991</v>
      </c>
      <c r="S695" s="54"/>
      <c r="T695" s="36"/>
    </row>
    <row r="696" spans="1:20" s="18" customFormat="1" ht="29" x14ac:dyDescent="0.35">
      <c r="A696" s="17"/>
      <c r="B696" s="17"/>
      <c r="C696" s="20"/>
      <c r="D696" s="22" t="s">
        <v>334</v>
      </c>
      <c r="E696" s="7"/>
      <c r="F696" s="7"/>
      <c r="G696" s="7"/>
      <c r="H696" s="56">
        <v>258900000</v>
      </c>
      <c r="I696" s="36"/>
      <c r="J696" s="56">
        <v>351050000</v>
      </c>
      <c r="K696" s="36"/>
      <c r="L696" s="56">
        <v>205700000</v>
      </c>
      <c r="M696" s="36"/>
      <c r="N696" s="56">
        <v>226270000</v>
      </c>
      <c r="O696" s="36"/>
      <c r="P696" s="56">
        <v>248897000</v>
      </c>
      <c r="Q696" s="36"/>
      <c r="R696" s="56">
        <v>273786700</v>
      </c>
      <c r="S696" s="54"/>
      <c r="T696" s="36"/>
    </row>
    <row r="697" spans="1:20" s="18" customFormat="1" ht="14.5" x14ac:dyDescent="0.35">
      <c r="A697" s="17"/>
      <c r="B697" s="17"/>
      <c r="C697" s="20"/>
      <c r="D697" s="22" t="s">
        <v>335</v>
      </c>
      <c r="E697" s="7"/>
      <c r="F697" s="7"/>
      <c r="G697" s="7"/>
      <c r="H697" s="173">
        <v>14950000</v>
      </c>
      <c r="I697" s="36"/>
      <c r="J697" s="39">
        <v>15000000</v>
      </c>
      <c r="K697" s="36"/>
      <c r="L697" s="39"/>
      <c r="M697" s="36"/>
      <c r="N697" s="56">
        <v>18150000</v>
      </c>
      <c r="O697" s="36"/>
      <c r="P697" s="56"/>
      <c r="Q697" s="36"/>
      <c r="R697" s="56">
        <v>21961500</v>
      </c>
      <c r="S697" s="54"/>
      <c r="T697" s="36"/>
    </row>
    <row r="698" spans="1:20" s="18" customFormat="1" ht="29" x14ac:dyDescent="0.35">
      <c r="A698" s="17"/>
      <c r="B698" s="17"/>
      <c r="C698" s="20"/>
      <c r="D698" s="22" t="s">
        <v>337</v>
      </c>
      <c r="E698" s="7"/>
      <c r="F698" s="7"/>
      <c r="G698" s="7"/>
      <c r="H698" s="56">
        <v>373817650</v>
      </c>
      <c r="I698" s="36"/>
      <c r="J698" s="56">
        <v>375768700</v>
      </c>
      <c r="K698" s="36"/>
      <c r="L698" s="56">
        <v>384543570</v>
      </c>
      <c r="M698" s="36"/>
      <c r="N698" s="56">
        <v>394195927</v>
      </c>
      <c r="O698" s="36"/>
      <c r="P698" s="56">
        <v>404813519.70000005</v>
      </c>
      <c r="Q698" s="36"/>
      <c r="R698" s="56">
        <v>416492871.67000008</v>
      </c>
      <c r="S698" s="54"/>
      <c r="T698" s="36"/>
    </row>
    <row r="699" spans="1:20" s="18" customFormat="1" ht="29" x14ac:dyDescent="0.35">
      <c r="A699" s="17"/>
      <c r="B699" s="17"/>
      <c r="C699" s="20"/>
      <c r="D699" s="22" t="s">
        <v>338</v>
      </c>
      <c r="E699" s="7"/>
      <c r="F699" s="7"/>
      <c r="G699" s="7"/>
      <c r="H699" s="56">
        <v>10500000</v>
      </c>
      <c r="I699" s="36"/>
      <c r="J699" s="56">
        <v>9000000</v>
      </c>
      <c r="K699" s="36"/>
      <c r="L699" s="56">
        <v>9900000.0000000019</v>
      </c>
      <c r="M699" s="36"/>
      <c r="N699" s="56">
        <v>10890000.000000002</v>
      </c>
      <c r="O699" s="36"/>
      <c r="P699" s="56">
        <v>11979000.000000004</v>
      </c>
      <c r="Q699" s="36"/>
      <c r="R699" s="56">
        <v>13176900.000000004</v>
      </c>
      <c r="S699" s="54"/>
      <c r="T699" s="36"/>
    </row>
    <row r="700" spans="1:20" s="18" customFormat="1" ht="14.5" x14ac:dyDescent="0.35">
      <c r="A700" s="17"/>
      <c r="B700" s="17"/>
      <c r="C700" s="20"/>
      <c r="D700" s="22"/>
      <c r="E700" s="7"/>
      <c r="F700" s="7"/>
      <c r="G700" s="7"/>
      <c r="H700" s="4"/>
      <c r="I700" s="7"/>
      <c r="J700" s="4"/>
      <c r="K700" s="7"/>
      <c r="L700" s="6"/>
      <c r="M700" s="6"/>
      <c r="N700" s="6"/>
      <c r="O700" s="6"/>
      <c r="P700" s="6"/>
      <c r="Q700" s="6"/>
      <c r="R700" s="6"/>
      <c r="S700" s="7"/>
      <c r="T700" s="36"/>
    </row>
    <row r="701" spans="1:20" s="18" customFormat="1" ht="14.5" x14ac:dyDescent="0.35">
      <c r="A701" s="17"/>
      <c r="B701" s="17"/>
      <c r="C701" s="20"/>
      <c r="D701" s="7"/>
      <c r="E701" s="7"/>
      <c r="F701" s="7"/>
      <c r="G701" s="7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7"/>
      <c r="T701" s="36"/>
    </row>
    <row r="702" spans="1:20" s="180" customFormat="1" ht="14.5" x14ac:dyDescent="0.35">
      <c r="A702" s="17"/>
      <c r="B702" s="17"/>
      <c r="C702" s="20"/>
      <c r="D702" s="21" t="s">
        <v>496</v>
      </c>
      <c r="E702" s="7"/>
      <c r="F702" s="7"/>
      <c r="G702" s="7"/>
      <c r="H702" s="4">
        <f>SUM(H703:H708)</f>
        <v>897750000</v>
      </c>
      <c r="I702" s="7"/>
      <c r="J702" s="4">
        <f>SUM(J703:J708)</f>
        <v>900750000</v>
      </c>
      <c r="K702" s="7"/>
      <c r="L702" s="4">
        <f>SUM(L703:L708)</f>
        <v>903750000</v>
      </c>
      <c r="M702" s="7"/>
      <c r="N702" s="4">
        <f>SUM(N703:N708)</f>
        <v>906750000</v>
      </c>
      <c r="O702" s="7"/>
      <c r="P702" s="4">
        <f>SUM(P703:P708)</f>
        <v>909750000</v>
      </c>
      <c r="Q702" s="7"/>
      <c r="R702" s="4">
        <f>SUM(R703:R708)</f>
        <v>912750000</v>
      </c>
      <c r="S702" s="7"/>
      <c r="T702" s="36"/>
    </row>
    <row r="703" spans="1:20" s="18" customFormat="1" ht="29" x14ac:dyDescent="0.35">
      <c r="A703" s="17"/>
      <c r="B703" s="17"/>
      <c r="C703" s="20"/>
      <c r="D703" s="22" t="s">
        <v>35</v>
      </c>
      <c r="E703" s="22"/>
      <c r="F703" s="7"/>
      <c r="G703" s="6"/>
      <c r="H703" s="4">
        <v>1800000</v>
      </c>
      <c r="I703" s="6"/>
      <c r="J703" s="5">
        <v>2300000</v>
      </c>
      <c r="K703" s="5"/>
      <c r="L703" s="5">
        <v>2800000</v>
      </c>
      <c r="M703" s="6"/>
      <c r="N703" s="5">
        <v>3300000</v>
      </c>
      <c r="O703" s="5"/>
      <c r="P703" s="5">
        <v>3800000</v>
      </c>
      <c r="Q703" s="5"/>
      <c r="R703" s="5">
        <v>4300000</v>
      </c>
      <c r="S703" s="35"/>
      <c r="T703" s="36"/>
    </row>
    <row r="704" spans="1:20" s="18" customFormat="1" ht="29" x14ac:dyDescent="0.35">
      <c r="A704" s="17"/>
      <c r="B704" s="17"/>
      <c r="C704" s="20"/>
      <c r="D704" s="22" t="s">
        <v>334</v>
      </c>
      <c r="E704" s="7"/>
      <c r="F704" s="7"/>
      <c r="G704" s="7"/>
      <c r="H704" s="5">
        <v>51260000</v>
      </c>
      <c r="I704" s="6"/>
      <c r="J704" s="35">
        <v>51760000</v>
      </c>
      <c r="K704" s="5"/>
      <c r="L704" s="4">
        <v>52260000</v>
      </c>
      <c r="M704" s="6"/>
      <c r="N704" s="4">
        <v>52760000</v>
      </c>
      <c r="O704" s="5"/>
      <c r="P704" s="4">
        <v>53260000</v>
      </c>
      <c r="Q704" s="5"/>
      <c r="R704" s="4">
        <v>53760000</v>
      </c>
      <c r="S704" s="7"/>
      <c r="T704" s="36"/>
    </row>
    <row r="705" spans="1:20" s="18" customFormat="1" ht="14.5" x14ac:dyDescent="0.35">
      <c r="A705" s="17"/>
      <c r="B705" s="17"/>
      <c r="C705" s="20"/>
      <c r="D705" s="22" t="s">
        <v>335</v>
      </c>
      <c r="E705" s="7"/>
      <c r="F705" s="7"/>
      <c r="G705" s="7"/>
      <c r="H705" s="5">
        <v>700000000</v>
      </c>
      <c r="I705" s="6"/>
      <c r="J705" s="35">
        <v>700500000</v>
      </c>
      <c r="K705" s="5"/>
      <c r="L705" s="4">
        <v>701000000</v>
      </c>
      <c r="M705" s="6"/>
      <c r="N705" s="4">
        <v>701500000</v>
      </c>
      <c r="O705" s="5"/>
      <c r="P705" s="4">
        <v>702000000</v>
      </c>
      <c r="Q705" s="5"/>
      <c r="R705" s="4">
        <v>702500000</v>
      </c>
      <c r="S705" s="7"/>
      <c r="T705" s="36"/>
    </row>
    <row r="706" spans="1:20" s="18" customFormat="1" ht="29" x14ac:dyDescent="0.35">
      <c r="A706" s="17"/>
      <c r="B706" s="17"/>
      <c r="C706" s="20"/>
      <c r="D706" s="22" t="s">
        <v>337</v>
      </c>
      <c r="E706" s="7"/>
      <c r="F706" s="7"/>
      <c r="G706" s="7"/>
      <c r="H706" s="5">
        <v>51260000</v>
      </c>
      <c r="I706" s="6"/>
      <c r="J706" s="35">
        <v>51760000</v>
      </c>
      <c r="K706" s="5"/>
      <c r="L706" s="4">
        <v>52260000</v>
      </c>
      <c r="M706" s="6"/>
      <c r="N706" s="4">
        <v>52760000</v>
      </c>
      <c r="O706" s="5"/>
      <c r="P706" s="4">
        <v>53260000</v>
      </c>
      <c r="Q706" s="5"/>
      <c r="R706" s="4">
        <v>53760000</v>
      </c>
      <c r="S706" s="7"/>
      <c r="T706" s="36"/>
    </row>
    <row r="707" spans="1:20" s="18" customFormat="1" ht="29" x14ac:dyDescent="0.35">
      <c r="A707" s="17"/>
      <c r="B707" s="17"/>
      <c r="C707" s="20"/>
      <c r="D707" s="22" t="s">
        <v>388</v>
      </c>
      <c r="E707" s="7"/>
      <c r="F707" s="7"/>
      <c r="G707" s="7"/>
      <c r="H707" s="5">
        <v>51260000</v>
      </c>
      <c r="I707" s="6"/>
      <c r="J707" s="35">
        <v>51760000</v>
      </c>
      <c r="K707" s="5"/>
      <c r="L707" s="4">
        <v>52260000</v>
      </c>
      <c r="M707" s="6"/>
      <c r="N707" s="4">
        <v>52760000</v>
      </c>
      <c r="O707" s="5"/>
      <c r="P707" s="4">
        <v>53260000</v>
      </c>
      <c r="Q707" s="5"/>
      <c r="R707" s="4">
        <v>53760000</v>
      </c>
      <c r="S707" s="7"/>
      <c r="T707" s="36"/>
    </row>
    <row r="708" spans="1:20" s="180" customFormat="1" ht="30" customHeight="1" x14ac:dyDescent="0.35">
      <c r="A708" s="17"/>
      <c r="B708" s="17"/>
      <c r="C708" s="20"/>
      <c r="D708" s="203" t="s">
        <v>246</v>
      </c>
      <c r="E708" s="7"/>
      <c r="F708" s="7"/>
      <c r="G708" s="6"/>
      <c r="H708" s="4">
        <v>42170000</v>
      </c>
      <c r="I708" s="6"/>
      <c r="J708" s="35">
        <v>42670000</v>
      </c>
      <c r="K708" s="5"/>
      <c r="L708" s="4">
        <v>43170000</v>
      </c>
      <c r="M708" s="6"/>
      <c r="N708" s="4">
        <v>43670000</v>
      </c>
      <c r="O708" s="5"/>
      <c r="P708" s="4">
        <v>44170000</v>
      </c>
      <c r="Q708" s="5"/>
      <c r="R708" s="4">
        <v>44670000</v>
      </c>
      <c r="S708" s="7"/>
      <c r="T708" s="36"/>
    </row>
    <row r="709" spans="1:20" s="180" customFormat="1" ht="30" customHeight="1" x14ac:dyDescent="0.35">
      <c r="A709" s="17"/>
      <c r="B709" s="17"/>
      <c r="C709" s="20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36"/>
    </row>
    <row r="710" spans="1:20" s="180" customFormat="1" ht="14.5" x14ac:dyDescent="0.35">
      <c r="A710" s="17"/>
      <c r="B710" s="17"/>
      <c r="C710" s="20"/>
      <c r="D710" s="21" t="s">
        <v>465</v>
      </c>
      <c r="E710" s="7"/>
      <c r="F710" s="7"/>
      <c r="G710" s="7"/>
      <c r="H710" s="4">
        <f>SUM(H711:H716)</f>
        <v>797750000</v>
      </c>
      <c r="I710" s="7"/>
      <c r="J710" s="4">
        <f>SUM(J711:J716)</f>
        <v>1000750000</v>
      </c>
      <c r="K710" s="7"/>
      <c r="L710" s="4">
        <f>SUM(L711:L716)</f>
        <v>1153750000</v>
      </c>
      <c r="M710" s="7"/>
      <c r="N710" s="4">
        <f>SUM(N711:N716)</f>
        <v>1206750000</v>
      </c>
      <c r="O710" s="7"/>
      <c r="P710" s="4">
        <f>SUM(P711:P716)</f>
        <v>1309750000</v>
      </c>
      <c r="Q710" s="7"/>
      <c r="R710" s="4">
        <f>SUM(R711:R716)</f>
        <v>1412750000</v>
      </c>
      <c r="S710" s="7"/>
      <c r="T710" s="36"/>
    </row>
    <row r="711" spans="1:20" s="18" customFormat="1" ht="29" x14ac:dyDescent="0.35">
      <c r="A711" s="17"/>
      <c r="B711" s="17"/>
      <c r="C711" s="20"/>
      <c r="D711" s="22" t="s">
        <v>35</v>
      </c>
      <c r="E711" s="22"/>
      <c r="F711" s="7"/>
      <c r="G711" s="6"/>
      <c r="H711" s="4">
        <v>1800000</v>
      </c>
      <c r="I711" s="6"/>
      <c r="J711" s="5">
        <v>2300000</v>
      </c>
      <c r="K711" s="5"/>
      <c r="L711" s="5">
        <v>2800000</v>
      </c>
      <c r="M711" s="6"/>
      <c r="N711" s="5">
        <v>3300000</v>
      </c>
      <c r="O711" s="5"/>
      <c r="P711" s="5">
        <v>3800000</v>
      </c>
      <c r="Q711" s="5"/>
      <c r="R711" s="5">
        <v>4300000</v>
      </c>
      <c r="S711" s="35"/>
      <c r="T711" s="36"/>
    </row>
    <row r="712" spans="1:20" s="18" customFormat="1" ht="29" x14ac:dyDescent="0.35">
      <c r="A712" s="17"/>
      <c r="B712" s="17"/>
      <c r="C712" s="20"/>
      <c r="D712" s="22" t="s">
        <v>334</v>
      </c>
      <c r="E712" s="7"/>
      <c r="F712" s="7"/>
      <c r="G712" s="7"/>
      <c r="H712" s="5">
        <v>51260000</v>
      </c>
      <c r="I712" s="6"/>
      <c r="J712" s="35">
        <v>51760000</v>
      </c>
      <c r="K712" s="5"/>
      <c r="L712" s="4">
        <v>52260000</v>
      </c>
      <c r="M712" s="6"/>
      <c r="N712" s="4">
        <v>52760000</v>
      </c>
      <c r="O712" s="5"/>
      <c r="P712" s="4">
        <v>53260000</v>
      </c>
      <c r="Q712" s="5"/>
      <c r="R712" s="4">
        <v>53760000</v>
      </c>
      <c r="S712" s="7"/>
      <c r="T712" s="36"/>
    </row>
    <row r="713" spans="1:20" s="18" customFormat="1" ht="14.5" x14ac:dyDescent="0.35">
      <c r="A713" s="17"/>
      <c r="B713" s="17"/>
      <c r="C713" s="20"/>
      <c r="D713" s="22" t="s">
        <v>335</v>
      </c>
      <c r="E713" s="7"/>
      <c r="F713" s="7"/>
      <c r="G713" s="7"/>
      <c r="H713" s="5">
        <v>600000000</v>
      </c>
      <c r="I713" s="6"/>
      <c r="J713" s="35">
        <v>800500000</v>
      </c>
      <c r="K713" s="5"/>
      <c r="L713" s="4">
        <v>951000000</v>
      </c>
      <c r="M713" s="6"/>
      <c r="N713" s="4">
        <v>1001500000</v>
      </c>
      <c r="O713" s="5"/>
      <c r="P713" s="4">
        <v>1102000000</v>
      </c>
      <c r="Q713" s="5"/>
      <c r="R713" s="4">
        <v>1202500000</v>
      </c>
      <c r="S713" s="7"/>
      <c r="T713" s="36"/>
    </row>
    <row r="714" spans="1:20" s="18" customFormat="1" ht="29" x14ac:dyDescent="0.35">
      <c r="A714" s="17"/>
      <c r="B714" s="17"/>
      <c r="C714" s="20"/>
      <c r="D714" s="22" t="s">
        <v>337</v>
      </c>
      <c r="E714" s="7"/>
      <c r="F714" s="7"/>
      <c r="G714" s="7"/>
      <c r="H714" s="5">
        <v>51260000</v>
      </c>
      <c r="I714" s="6"/>
      <c r="J714" s="35">
        <v>51760000</v>
      </c>
      <c r="K714" s="5"/>
      <c r="L714" s="4">
        <v>52260000</v>
      </c>
      <c r="M714" s="6"/>
      <c r="N714" s="4">
        <v>52760000</v>
      </c>
      <c r="O714" s="5"/>
      <c r="P714" s="4">
        <v>53260000</v>
      </c>
      <c r="Q714" s="5"/>
      <c r="R714" s="4">
        <v>53760000</v>
      </c>
      <c r="S714" s="7"/>
      <c r="T714" s="36"/>
    </row>
    <row r="715" spans="1:20" s="18" customFormat="1" ht="29" x14ac:dyDescent="0.35">
      <c r="A715" s="17"/>
      <c r="B715" s="17"/>
      <c r="C715" s="20"/>
      <c r="D715" s="22" t="s">
        <v>388</v>
      </c>
      <c r="E715" s="7"/>
      <c r="F715" s="7"/>
      <c r="G715" s="7"/>
      <c r="H715" s="5">
        <v>51260000</v>
      </c>
      <c r="I715" s="6"/>
      <c r="J715" s="35">
        <v>51760000</v>
      </c>
      <c r="K715" s="5"/>
      <c r="L715" s="4">
        <v>52260000</v>
      </c>
      <c r="M715" s="6"/>
      <c r="N715" s="4">
        <v>52760000</v>
      </c>
      <c r="O715" s="5"/>
      <c r="P715" s="4">
        <v>53260000</v>
      </c>
      <c r="Q715" s="5"/>
      <c r="R715" s="4">
        <v>53760000</v>
      </c>
      <c r="S715" s="7"/>
      <c r="T715" s="36"/>
    </row>
    <row r="716" spans="1:20" s="180" customFormat="1" ht="30" customHeight="1" x14ac:dyDescent="0.35">
      <c r="A716" s="17"/>
      <c r="B716" s="17"/>
      <c r="C716" s="20"/>
      <c r="D716" s="203" t="s">
        <v>246</v>
      </c>
      <c r="E716" s="7"/>
      <c r="F716" s="7"/>
      <c r="G716" s="6"/>
      <c r="H716" s="4">
        <v>42170000</v>
      </c>
      <c r="I716" s="6"/>
      <c r="J716" s="35">
        <v>42670000</v>
      </c>
      <c r="K716" s="5"/>
      <c r="L716" s="4">
        <v>43170000</v>
      </c>
      <c r="M716" s="6"/>
      <c r="N716" s="4">
        <v>43670000</v>
      </c>
      <c r="O716" s="5"/>
      <c r="P716" s="4">
        <v>44170000</v>
      </c>
      <c r="Q716" s="5"/>
      <c r="R716" s="4">
        <v>44670000</v>
      </c>
      <c r="S716" s="7"/>
      <c r="T716" s="36"/>
    </row>
    <row r="717" spans="1:20" s="180" customFormat="1" ht="14.5" x14ac:dyDescent="0.35">
      <c r="A717" s="17"/>
      <c r="B717" s="17"/>
      <c r="C717" s="20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36"/>
    </row>
    <row r="718" spans="1:20" s="180" customFormat="1" ht="14.5" x14ac:dyDescent="0.35">
      <c r="A718" s="17"/>
      <c r="B718" s="17"/>
      <c r="C718" s="20"/>
      <c r="D718" s="21" t="s">
        <v>466</v>
      </c>
      <c r="E718" s="7"/>
      <c r="F718" s="7"/>
      <c r="G718" s="7"/>
      <c r="H718" s="4">
        <f>SUM(H719:H724)</f>
        <v>797750000</v>
      </c>
      <c r="I718" s="7"/>
      <c r="J718" s="4">
        <f>SUM(J719:J724)</f>
        <v>1000750000</v>
      </c>
      <c r="K718" s="7"/>
      <c r="L718" s="4">
        <f>SUM(L719:L724)</f>
        <v>1153750000</v>
      </c>
      <c r="M718" s="7"/>
      <c r="N718" s="4">
        <f>SUM(N719:N724)</f>
        <v>1206750000</v>
      </c>
      <c r="O718" s="7"/>
      <c r="P718" s="4">
        <f>SUM(P719:P724)</f>
        <v>1309750000</v>
      </c>
      <c r="Q718" s="7"/>
      <c r="R718" s="4">
        <f>SUM(R719:R724)</f>
        <v>1412750000</v>
      </c>
      <c r="S718" s="7"/>
      <c r="T718" s="36"/>
    </row>
    <row r="719" spans="1:20" s="18" customFormat="1" ht="29" x14ac:dyDescent="0.35">
      <c r="A719" s="17"/>
      <c r="B719" s="17"/>
      <c r="C719" s="20"/>
      <c r="D719" s="22" t="s">
        <v>35</v>
      </c>
      <c r="E719" s="22"/>
      <c r="F719" s="7"/>
      <c r="G719" s="6"/>
      <c r="H719" s="4">
        <v>1800000</v>
      </c>
      <c r="I719" s="6"/>
      <c r="J719" s="5">
        <v>2300000</v>
      </c>
      <c r="K719" s="5"/>
      <c r="L719" s="5">
        <v>2800000</v>
      </c>
      <c r="M719" s="6"/>
      <c r="N719" s="5">
        <v>3300000</v>
      </c>
      <c r="O719" s="5"/>
      <c r="P719" s="5">
        <v>3800000</v>
      </c>
      <c r="Q719" s="5"/>
      <c r="R719" s="5">
        <v>4300000</v>
      </c>
      <c r="S719" s="35"/>
      <c r="T719" s="36"/>
    </row>
    <row r="720" spans="1:20" s="18" customFormat="1" ht="29" x14ac:dyDescent="0.35">
      <c r="A720" s="17"/>
      <c r="B720" s="17"/>
      <c r="C720" s="20"/>
      <c r="D720" s="22" t="s">
        <v>334</v>
      </c>
      <c r="E720" s="7"/>
      <c r="F720" s="7"/>
      <c r="G720" s="7"/>
      <c r="H720" s="5">
        <v>51260000</v>
      </c>
      <c r="I720" s="6"/>
      <c r="J720" s="35">
        <v>51760000</v>
      </c>
      <c r="K720" s="5"/>
      <c r="L720" s="4">
        <v>52260000</v>
      </c>
      <c r="M720" s="6"/>
      <c r="N720" s="4">
        <v>52760000</v>
      </c>
      <c r="O720" s="5"/>
      <c r="P720" s="4">
        <v>53260000</v>
      </c>
      <c r="Q720" s="5"/>
      <c r="R720" s="4">
        <v>53760000</v>
      </c>
      <c r="S720" s="7"/>
      <c r="T720" s="36"/>
    </row>
    <row r="721" spans="1:20" s="18" customFormat="1" ht="14.5" x14ac:dyDescent="0.35">
      <c r="A721" s="17"/>
      <c r="B721" s="17"/>
      <c r="C721" s="20"/>
      <c r="D721" s="22" t="s">
        <v>335</v>
      </c>
      <c r="E721" s="7"/>
      <c r="F721" s="7"/>
      <c r="G721" s="7"/>
      <c r="H721" s="5">
        <v>600000000</v>
      </c>
      <c r="I721" s="6"/>
      <c r="J721" s="35">
        <v>800500000</v>
      </c>
      <c r="K721" s="5"/>
      <c r="L721" s="4">
        <v>951000000</v>
      </c>
      <c r="M721" s="6"/>
      <c r="N721" s="4">
        <v>1001500000</v>
      </c>
      <c r="O721" s="5"/>
      <c r="P721" s="4">
        <v>1102000000</v>
      </c>
      <c r="Q721" s="5"/>
      <c r="R721" s="4">
        <v>1202500000</v>
      </c>
      <c r="S721" s="7"/>
      <c r="T721" s="36"/>
    </row>
    <row r="722" spans="1:20" s="18" customFormat="1" ht="29" x14ac:dyDescent="0.35">
      <c r="A722" s="17"/>
      <c r="B722" s="17"/>
      <c r="C722" s="20"/>
      <c r="D722" s="22" t="s">
        <v>337</v>
      </c>
      <c r="E722" s="7"/>
      <c r="F722" s="7"/>
      <c r="G722" s="7"/>
      <c r="H722" s="5">
        <v>51260000</v>
      </c>
      <c r="I722" s="6"/>
      <c r="J722" s="35">
        <v>51760000</v>
      </c>
      <c r="K722" s="5"/>
      <c r="L722" s="4">
        <v>52260000</v>
      </c>
      <c r="M722" s="6"/>
      <c r="N722" s="4">
        <v>52760000</v>
      </c>
      <c r="O722" s="5"/>
      <c r="P722" s="4">
        <v>53260000</v>
      </c>
      <c r="Q722" s="5"/>
      <c r="R722" s="4">
        <v>53760000</v>
      </c>
      <c r="S722" s="7"/>
      <c r="T722" s="36"/>
    </row>
    <row r="723" spans="1:20" s="18" customFormat="1" ht="29" x14ac:dyDescent="0.35">
      <c r="A723" s="17"/>
      <c r="B723" s="17"/>
      <c r="C723" s="20"/>
      <c r="D723" s="22" t="s">
        <v>388</v>
      </c>
      <c r="E723" s="7"/>
      <c r="F723" s="7"/>
      <c r="G723" s="7"/>
      <c r="H723" s="5">
        <v>51260000</v>
      </c>
      <c r="I723" s="6"/>
      <c r="J723" s="35">
        <v>51760000</v>
      </c>
      <c r="K723" s="5"/>
      <c r="L723" s="4">
        <v>52260000</v>
      </c>
      <c r="M723" s="6"/>
      <c r="N723" s="4">
        <v>52760000</v>
      </c>
      <c r="O723" s="5"/>
      <c r="P723" s="4">
        <v>53260000</v>
      </c>
      <c r="Q723" s="5"/>
      <c r="R723" s="4">
        <v>53760000</v>
      </c>
      <c r="S723" s="7"/>
      <c r="T723" s="36"/>
    </row>
    <row r="724" spans="1:20" s="180" customFormat="1" ht="30" customHeight="1" x14ac:dyDescent="0.35">
      <c r="A724" s="17"/>
      <c r="B724" s="17"/>
      <c r="C724" s="20"/>
      <c r="D724" s="203" t="s">
        <v>246</v>
      </c>
      <c r="E724" s="7"/>
      <c r="F724" s="7"/>
      <c r="G724" s="6"/>
      <c r="H724" s="4">
        <v>42170000</v>
      </c>
      <c r="I724" s="6"/>
      <c r="J724" s="35">
        <v>42670000</v>
      </c>
      <c r="K724" s="5"/>
      <c r="L724" s="4">
        <v>43170000</v>
      </c>
      <c r="M724" s="6"/>
      <c r="N724" s="4">
        <v>43670000</v>
      </c>
      <c r="O724" s="5"/>
      <c r="P724" s="4">
        <v>44170000</v>
      </c>
      <c r="Q724" s="5"/>
      <c r="R724" s="4">
        <v>44670000</v>
      </c>
      <c r="S724" s="7"/>
      <c r="T724" s="36"/>
    </row>
    <row r="725" spans="1:20" s="180" customFormat="1" ht="14.5" x14ac:dyDescent="0.35">
      <c r="A725" s="17"/>
      <c r="B725" s="17"/>
      <c r="C725" s="20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36"/>
    </row>
    <row r="726" spans="1:20" s="180" customFormat="1" ht="14.5" x14ac:dyDescent="0.35">
      <c r="A726" s="17"/>
      <c r="B726" s="17"/>
      <c r="C726" s="20"/>
      <c r="D726" s="21" t="s">
        <v>467</v>
      </c>
      <c r="E726" s="7"/>
      <c r="F726" s="7"/>
      <c r="G726" s="7"/>
      <c r="H726" s="4">
        <f>SUM(H727:H732)</f>
        <v>797750000</v>
      </c>
      <c r="I726" s="7"/>
      <c r="J726" s="4">
        <f>SUM(J727:J732)</f>
        <v>1000750000</v>
      </c>
      <c r="K726" s="7"/>
      <c r="L726" s="4">
        <f>SUM(L727:L732)</f>
        <v>1153750000</v>
      </c>
      <c r="M726" s="7"/>
      <c r="N726" s="4">
        <f>SUM(N727:N732)</f>
        <v>1206750000</v>
      </c>
      <c r="O726" s="7"/>
      <c r="P726" s="4">
        <f>SUM(P727:P732)</f>
        <v>1309750000</v>
      </c>
      <c r="Q726" s="7"/>
      <c r="R726" s="4">
        <f>SUM(R727:R732)</f>
        <v>1412750000</v>
      </c>
      <c r="S726" s="7"/>
      <c r="T726" s="36"/>
    </row>
    <row r="727" spans="1:20" s="18" customFormat="1" ht="29" x14ac:dyDescent="0.35">
      <c r="A727" s="17"/>
      <c r="B727" s="17"/>
      <c r="C727" s="20"/>
      <c r="D727" s="22" t="s">
        <v>35</v>
      </c>
      <c r="E727" s="22"/>
      <c r="F727" s="7"/>
      <c r="G727" s="6"/>
      <c r="H727" s="4">
        <v>1800000</v>
      </c>
      <c r="I727" s="6"/>
      <c r="J727" s="5">
        <v>2300000</v>
      </c>
      <c r="K727" s="5"/>
      <c r="L727" s="5">
        <v>2800000</v>
      </c>
      <c r="M727" s="6"/>
      <c r="N727" s="5">
        <v>3300000</v>
      </c>
      <c r="O727" s="5"/>
      <c r="P727" s="5">
        <v>3800000</v>
      </c>
      <c r="Q727" s="5"/>
      <c r="R727" s="5">
        <v>4300000</v>
      </c>
      <c r="S727" s="35"/>
      <c r="T727" s="36"/>
    </row>
    <row r="728" spans="1:20" s="18" customFormat="1" ht="29" x14ac:dyDescent="0.35">
      <c r="A728" s="17"/>
      <c r="B728" s="17"/>
      <c r="C728" s="20"/>
      <c r="D728" s="22" t="s">
        <v>334</v>
      </c>
      <c r="E728" s="7"/>
      <c r="F728" s="7"/>
      <c r="G728" s="7"/>
      <c r="H728" s="5">
        <v>51260000</v>
      </c>
      <c r="I728" s="6"/>
      <c r="J728" s="35">
        <v>51760000</v>
      </c>
      <c r="K728" s="5"/>
      <c r="L728" s="4">
        <v>52260000</v>
      </c>
      <c r="M728" s="6"/>
      <c r="N728" s="4">
        <v>52760000</v>
      </c>
      <c r="O728" s="5"/>
      <c r="P728" s="4">
        <v>53260000</v>
      </c>
      <c r="Q728" s="5"/>
      <c r="R728" s="4">
        <v>53760000</v>
      </c>
      <c r="S728" s="7"/>
      <c r="T728" s="36"/>
    </row>
    <row r="729" spans="1:20" s="18" customFormat="1" ht="14.5" x14ac:dyDescent="0.35">
      <c r="A729" s="17"/>
      <c r="B729" s="17"/>
      <c r="C729" s="20"/>
      <c r="D729" s="22" t="s">
        <v>335</v>
      </c>
      <c r="E729" s="7"/>
      <c r="F729" s="7"/>
      <c r="G729" s="7"/>
      <c r="H729" s="5">
        <v>600000000</v>
      </c>
      <c r="I729" s="6"/>
      <c r="J729" s="35">
        <v>800500000</v>
      </c>
      <c r="K729" s="5"/>
      <c r="L729" s="4">
        <v>951000000</v>
      </c>
      <c r="M729" s="6"/>
      <c r="N729" s="4">
        <v>1001500000</v>
      </c>
      <c r="O729" s="5"/>
      <c r="P729" s="4">
        <v>1102000000</v>
      </c>
      <c r="Q729" s="5"/>
      <c r="R729" s="4">
        <v>1202500000</v>
      </c>
      <c r="S729" s="7"/>
      <c r="T729" s="36"/>
    </row>
    <row r="730" spans="1:20" s="18" customFormat="1" ht="29" x14ac:dyDescent="0.35">
      <c r="A730" s="17"/>
      <c r="B730" s="17"/>
      <c r="C730" s="20"/>
      <c r="D730" s="22" t="s">
        <v>337</v>
      </c>
      <c r="E730" s="7"/>
      <c r="F730" s="7"/>
      <c r="G730" s="7"/>
      <c r="H730" s="5">
        <v>51260000</v>
      </c>
      <c r="I730" s="6"/>
      <c r="J730" s="35">
        <v>51760000</v>
      </c>
      <c r="K730" s="5"/>
      <c r="L730" s="4">
        <v>52260000</v>
      </c>
      <c r="M730" s="6"/>
      <c r="N730" s="4">
        <v>52760000</v>
      </c>
      <c r="O730" s="5"/>
      <c r="P730" s="4">
        <v>53260000</v>
      </c>
      <c r="Q730" s="5"/>
      <c r="R730" s="4">
        <v>53760000</v>
      </c>
      <c r="S730" s="7"/>
      <c r="T730" s="36"/>
    </row>
    <row r="731" spans="1:20" s="18" customFormat="1" ht="29" x14ac:dyDescent="0.35">
      <c r="A731" s="17"/>
      <c r="B731" s="17"/>
      <c r="C731" s="20"/>
      <c r="D731" s="22" t="s">
        <v>388</v>
      </c>
      <c r="E731" s="7"/>
      <c r="F731" s="7"/>
      <c r="G731" s="7"/>
      <c r="H731" s="5">
        <v>51260000</v>
      </c>
      <c r="I731" s="6"/>
      <c r="J731" s="35">
        <v>51760000</v>
      </c>
      <c r="K731" s="5"/>
      <c r="L731" s="4">
        <v>52260000</v>
      </c>
      <c r="M731" s="6"/>
      <c r="N731" s="4">
        <v>52760000</v>
      </c>
      <c r="O731" s="5"/>
      <c r="P731" s="4">
        <v>53260000</v>
      </c>
      <c r="Q731" s="5"/>
      <c r="R731" s="4">
        <v>53760000</v>
      </c>
      <c r="S731" s="7"/>
      <c r="T731" s="36"/>
    </row>
    <row r="732" spans="1:20" s="180" customFormat="1" ht="30" customHeight="1" x14ac:dyDescent="0.35">
      <c r="A732" s="17"/>
      <c r="B732" s="17"/>
      <c r="C732" s="20"/>
      <c r="D732" s="203" t="s">
        <v>246</v>
      </c>
      <c r="E732" s="7"/>
      <c r="F732" s="7"/>
      <c r="G732" s="6"/>
      <c r="H732" s="4">
        <v>42170000</v>
      </c>
      <c r="I732" s="6"/>
      <c r="J732" s="35">
        <v>42670000</v>
      </c>
      <c r="K732" s="5"/>
      <c r="L732" s="4">
        <v>43170000</v>
      </c>
      <c r="M732" s="6"/>
      <c r="N732" s="4">
        <v>43670000</v>
      </c>
      <c r="O732" s="5"/>
      <c r="P732" s="4">
        <v>44170000</v>
      </c>
      <c r="Q732" s="5"/>
      <c r="R732" s="4">
        <v>44670000</v>
      </c>
      <c r="S732" s="7"/>
      <c r="T732" s="36"/>
    </row>
    <row r="733" spans="1:20" s="180" customFormat="1" ht="14.5" x14ac:dyDescent="0.35">
      <c r="A733" s="17"/>
      <c r="B733" s="17"/>
      <c r="C733" s="20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36"/>
    </row>
    <row r="734" spans="1:20" s="180" customFormat="1" ht="14.5" x14ac:dyDescent="0.35">
      <c r="A734" s="17"/>
      <c r="B734" s="17"/>
      <c r="C734" s="20"/>
      <c r="D734" s="21" t="s">
        <v>468</v>
      </c>
      <c r="E734" s="7"/>
      <c r="F734" s="7"/>
      <c r="G734" s="7"/>
      <c r="H734" s="4">
        <f>SUM(H735:H740)</f>
        <v>797750000</v>
      </c>
      <c r="I734" s="7"/>
      <c r="J734" s="4">
        <f>SUM(J735:J740)</f>
        <v>1000750000</v>
      </c>
      <c r="K734" s="7"/>
      <c r="L734" s="4">
        <f>SUM(L735:L740)</f>
        <v>1153750000</v>
      </c>
      <c r="M734" s="7"/>
      <c r="N734" s="4">
        <f>SUM(N735:N740)</f>
        <v>1206750000</v>
      </c>
      <c r="O734" s="7"/>
      <c r="P734" s="4">
        <f>SUM(P735:P740)</f>
        <v>1309750000</v>
      </c>
      <c r="Q734" s="7"/>
      <c r="R734" s="4">
        <f>SUM(R735:R740)</f>
        <v>1412750000</v>
      </c>
      <c r="S734" s="7"/>
      <c r="T734" s="36"/>
    </row>
    <row r="735" spans="1:20" s="18" customFormat="1" ht="29" x14ac:dyDescent="0.35">
      <c r="A735" s="17"/>
      <c r="B735" s="17"/>
      <c r="C735" s="20"/>
      <c r="D735" s="22" t="s">
        <v>35</v>
      </c>
      <c r="E735" s="22"/>
      <c r="F735" s="7"/>
      <c r="G735" s="6"/>
      <c r="H735" s="4">
        <v>1800000</v>
      </c>
      <c r="I735" s="6"/>
      <c r="J735" s="5">
        <v>2300000</v>
      </c>
      <c r="K735" s="5"/>
      <c r="L735" s="5">
        <v>2800000</v>
      </c>
      <c r="M735" s="6"/>
      <c r="N735" s="5">
        <v>3300000</v>
      </c>
      <c r="O735" s="5"/>
      <c r="P735" s="5">
        <v>3800000</v>
      </c>
      <c r="Q735" s="5"/>
      <c r="R735" s="5">
        <v>4300000</v>
      </c>
      <c r="S735" s="35"/>
      <c r="T735" s="36"/>
    </row>
    <row r="736" spans="1:20" s="18" customFormat="1" ht="29" x14ac:dyDescent="0.35">
      <c r="A736" s="17"/>
      <c r="B736" s="17"/>
      <c r="C736" s="20"/>
      <c r="D736" s="22" t="s">
        <v>334</v>
      </c>
      <c r="E736" s="7"/>
      <c r="F736" s="7"/>
      <c r="G736" s="7"/>
      <c r="H736" s="5">
        <v>51260000</v>
      </c>
      <c r="I736" s="6"/>
      <c r="J736" s="35">
        <v>51760000</v>
      </c>
      <c r="K736" s="5"/>
      <c r="L736" s="4">
        <v>52260000</v>
      </c>
      <c r="M736" s="6"/>
      <c r="N736" s="4">
        <v>52760000</v>
      </c>
      <c r="O736" s="5"/>
      <c r="P736" s="4">
        <v>53260000</v>
      </c>
      <c r="Q736" s="5"/>
      <c r="R736" s="4">
        <v>53760000</v>
      </c>
      <c r="S736" s="7"/>
      <c r="T736" s="36"/>
    </row>
    <row r="737" spans="1:20" s="18" customFormat="1" ht="14.5" x14ac:dyDescent="0.35">
      <c r="A737" s="17"/>
      <c r="B737" s="17"/>
      <c r="C737" s="20"/>
      <c r="D737" s="22" t="s">
        <v>335</v>
      </c>
      <c r="E737" s="7"/>
      <c r="F737" s="7"/>
      <c r="G737" s="7"/>
      <c r="H737" s="5">
        <v>600000000</v>
      </c>
      <c r="I737" s="6"/>
      <c r="J737" s="35">
        <v>800500000</v>
      </c>
      <c r="K737" s="5"/>
      <c r="L737" s="4">
        <v>951000000</v>
      </c>
      <c r="M737" s="6"/>
      <c r="N737" s="4">
        <v>1001500000</v>
      </c>
      <c r="O737" s="5"/>
      <c r="P737" s="4">
        <v>1102000000</v>
      </c>
      <c r="Q737" s="5"/>
      <c r="R737" s="4">
        <v>1202500000</v>
      </c>
      <c r="S737" s="7"/>
      <c r="T737" s="36"/>
    </row>
    <row r="738" spans="1:20" s="18" customFormat="1" ht="29" x14ac:dyDescent="0.35">
      <c r="A738" s="17"/>
      <c r="B738" s="17"/>
      <c r="C738" s="20"/>
      <c r="D738" s="22" t="s">
        <v>337</v>
      </c>
      <c r="E738" s="7"/>
      <c r="F738" s="7"/>
      <c r="G738" s="7"/>
      <c r="H738" s="5">
        <v>51260000</v>
      </c>
      <c r="I738" s="6"/>
      <c r="J738" s="35">
        <v>51760000</v>
      </c>
      <c r="K738" s="5"/>
      <c r="L738" s="4">
        <v>52260000</v>
      </c>
      <c r="M738" s="6"/>
      <c r="N738" s="4">
        <v>52760000</v>
      </c>
      <c r="O738" s="5"/>
      <c r="P738" s="4">
        <v>53260000</v>
      </c>
      <c r="Q738" s="5"/>
      <c r="R738" s="4">
        <v>53760000</v>
      </c>
      <c r="S738" s="7"/>
      <c r="T738" s="36"/>
    </row>
    <row r="739" spans="1:20" s="18" customFormat="1" ht="29" x14ac:dyDescent="0.35">
      <c r="A739" s="17"/>
      <c r="B739" s="17"/>
      <c r="C739" s="20"/>
      <c r="D739" s="22" t="s">
        <v>388</v>
      </c>
      <c r="E739" s="7"/>
      <c r="F739" s="7"/>
      <c r="G739" s="7"/>
      <c r="H739" s="5">
        <v>51260000</v>
      </c>
      <c r="I739" s="6"/>
      <c r="J739" s="35">
        <v>51760000</v>
      </c>
      <c r="K739" s="5"/>
      <c r="L739" s="4">
        <v>52260000</v>
      </c>
      <c r="M739" s="6"/>
      <c r="N739" s="4">
        <v>52760000</v>
      </c>
      <c r="O739" s="5"/>
      <c r="P739" s="4">
        <v>53260000</v>
      </c>
      <c r="Q739" s="5"/>
      <c r="R739" s="4">
        <v>53760000</v>
      </c>
      <c r="S739" s="7"/>
      <c r="T739" s="36"/>
    </row>
    <row r="740" spans="1:20" s="180" customFormat="1" ht="30" customHeight="1" x14ac:dyDescent="0.35">
      <c r="A740" s="17"/>
      <c r="B740" s="17"/>
      <c r="C740" s="20"/>
      <c r="D740" s="203" t="s">
        <v>246</v>
      </c>
      <c r="E740" s="7"/>
      <c r="F740" s="7"/>
      <c r="G740" s="6"/>
      <c r="H740" s="4">
        <v>42170000</v>
      </c>
      <c r="I740" s="6"/>
      <c r="J740" s="35">
        <v>42670000</v>
      </c>
      <c r="K740" s="5"/>
      <c r="L740" s="4">
        <v>43170000</v>
      </c>
      <c r="M740" s="6"/>
      <c r="N740" s="4">
        <v>43670000</v>
      </c>
      <c r="O740" s="5"/>
      <c r="P740" s="4">
        <v>44170000</v>
      </c>
      <c r="Q740" s="5"/>
      <c r="R740" s="4">
        <v>44670000</v>
      </c>
      <c r="S740" s="7"/>
      <c r="T740" s="36"/>
    </row>
    <row r="741" spans="1:20" s="180" customFormat="1" ht="14.5" x14ac:dyDescent="0.35">
      <c r="A741" s="17"/>
      <c r="B741" s="17"/>
      <c r="C741" s="20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36"/>
    </row>
    <row r="742" spans="1:20" s="180" customFormat="1" ht="14.5" x14ac:dyDescent="0.35">
      <c r="A742" s="17"/>
      <c r="B742" s="17"/>
      <c r="C742" s="20"/>
      <c r="D742" s="21" t="s">
        <v>469</v>
      </c>
      <c r="E742" s="7"/>
      <c r="F742" s="7"/>
      <c r="G742" s="7"/>
      <c r="H742" s="4">
        <f>SUM(H743:H748)</f>
        <v>797750000</v>
      </c>
      <c r="I742" s="7"/>
      <c r="J742" s="4">
        <f>SUM(J743:J748)</f>
        <v>1000750000</v>
      </c>
      <c r="K742" s="7"/>
      <c r="L742" s="4">
        <f>SUM(L743:L748)</f>
        <v>1153750000</v>
      </c>
      <c r="M742" s="7"/>
      <c r="N742" s="4">
        <f>SUM(N743:N748)</f>
        <v>1206750000</v>
      </c>
      <c r="O742" s="7"/>
      <c r="P742" s="4">
        <f>SUM(P743:P748)</f>
        <v>1309750000</v>
      </c>
      <c r="Q742" s="7"/>
      <c r="R742" s="4">
        <f>SUM(R743:R748)</f>
        <v>1412750000</v>
      </c>
      <c r="S742" s="7"/>
      <c r="T742" s="36"/>
    </row>
    <row r="743" spans="1:20" s="18" customFormat="1" ht="29" x14ac:dyDescent="0.35">
      <c r="A743" s="17"/>
      <c r="B743" s="17"/>
      <c r="C743" s="20"/>
      <c r="D743" s="22" t="s">
        <v>35</v>
      </c>
      <c r="E743" s="22"/>
      <c r="F743" s="7"/>
      <c r="G743" s="6"/>
      <c r="H743" s="4">
        <v>1800000</v>
      </c>
      <c r="I743" s="6"/>
      <c r="J743" s="5">
        <v>2300000</v>
      </c>
      <c r="K743" s="5"/>
      <c r="L743" s="5">
        <v>2800000</v>
      </c>
      <c r="M743" s="6"/>
      <c r="N743" s="5">
        <v>3300000</v>
      </c>
      <c r="O743" s="5"/>
      <c r="P743" s="5">
        <v>3800000</v>
      </c>
      <c r="Q743" s="5"/>
      <c r="R743" s="5">
        <v>4300000</v>
      </c>
      <c r="S743" s="35"/>
      <c r="T743" s="36"/>
    </row>
    <row r="744" spans="1:20" s="18" customFormat="1" ht="29" x14ac:dyDescent="0.35">
      <c r="A744" s="17"/>
      <c r="B744" s="17"/>
      <c r="C744" s="20"/>
      <c r="D744" s="22" t="s">
        <v>334</v>
      </c>
      <c r="E744" s="7"/>
      <c r="F744" s="7"/>
      <c r="G744" s="7"/>
      <c r="H744" s="5">
        <v>51260000</v>
      </c>
      <c r="I744" s="6"/>
      <c r="J744" s="35">
        <v>51760000</v>
      </c>
      <c r="K744" s="5"/>
      <c r="L744" s="4">
        <v>52260000</v>
      </c>
      <c r="M744" s="6"/>
      <c r="N744" s="4">
        <v>52760000</v>
      </c>
      <c r="O744" s="5"/>
      <c r="P744" s="4">
        <v>53260000</v>
      </c>
      <c r="Q744" s="5"/>
      <c r="R744" s="4">
        <v>53760000</v>
      </c>
      <c r="S744" s="7"/>
      <c r="T744" s="36"/>
    </row>
    <row r="745" spans="1:20" s="18" customFormat="1" ht="14.5" x14ac:dyDescent="0.35">
      <c r="A745" s="17"/>
      <c r="B745" s="17"/>
      <c r="C745" s="20"/>
      <c r="D745" s="22" t="s">
        <v>335</v>
      </c>
      <c r="E745" s="7"/>
      <c r="F745" s="7"/>
      <c r="G745" s="7"/>
      <c r="H745" s="5">
        <v>600000000</v>
      </c>
      <c r="I745" s="6"/>
      <c r="J745" s="35">
        <v>800500000</v>
      </c>
      <c r="K745" s="5"/>
      <c r="L745" s="4">
        <v>951000000</v>
      </c>
      <c r="M745" s="6"/>
      <c r="N745" s="4">
        <v>1001500000</v>
      </c>
      <c r="O745" s="5"/>
      <c r="P745" s="4">
        <v>1102000000</v>
      </c>
      <c r="Q745" s="5"/>
      <c r="R745" s="4">
        <v>1202500000</v>
      </c>
      <c r="S745" s="7"/>
      <c r="T745" s="36"/>
    </row>
    <row r="746" spans="1:20" s="18" customFormat="1" ht="29" x14ac:dyDescent="0.35">
      <c r="A746" s="17"/>
      <c r="B746" s="17"/>
      <c r="C746" s="20"/>
      <c r="D746" s="22" t="s">
        <v>337</v>
      </c>
      <c r="E746" s="7"/>
      <c r="F746" s="7"/>
      <c r="G746" s="7"/>
      <c r="H746" s="5">
        <v>51260000</v>
      </c>
      <c r="I746" s="6"/>
      <c r="J746" s="35">
        <v>51760000</v>
      </c>
      <c r="K746" s="5"/>
      <c r="L746" s="4">
        <v>52260000</v>
      </c>
      <c r="M746" s="6"/>
      <c r="N746" s="4">
        <v>52760000</v>
      </c>
      <c r="O746" s="5"/>
      <c r="P746" s="4">
        <v>53260000</v>
      </c>
      <c r="Q746" s="5"/>
      <c r="R746" s="4">
        <v>53760000</v>
      </c>
      <c r="S746" s="7"/>
      <c r="T746" s="36"/>
    </row>
    <row r="747" spans="1:20" s="18" customFormat="1" ht="29" x14ac:dyDescent="0.35">
      <c r="A747" s="17"/>
      <c r="B747" s="17"/>
      <c r="C747" s="20"/>
      <c r="D747" s="22" t="s">
        <v>388</v>
      </c>
      <c r="E747" s="7"/>
      <c r="F747" s="7"/>
      <c r="G747" s="7"/>
      <c r="H747" s="5">
        <v>51260000</v>
      </c>
      <c r="I747" s="6"/>
      <c r="J747" s="35">
        <v>51760000</v>
      </c>
      <c r="K747" s="5"/>
      <c r="L747" s="4">
        <v>52260000</v>
      </c>
      <c r="M747" s="6"/>
      <c r="N747" s="4">
        <v>52760000</v>
      </c>
      <c r="O747" s="5"/>
      <c r="P747" s="4">
        <v>53260000</v>
      </c>
      <c r="Q747" s="5"/>
      <c r="R747" s="4">
        <v>53760000</v>
      </c>
      <c r="S747" s="7"/>
      <c r="T747" s="36"/>
    </row>
    <row r="748" spans="1:20" s="180" customFormat="1" ht="30" customHeight="1" x14ac:dyDescent="0.35">
      <c r="A748" s="17"/>
      <c r="B748" s="17"/>
      <c r="C748" s="20"/>
      <c r="D748" s="203" t="s">
        <v>246</v>
      </c>
      <c r="E748" s="7"/>
      <c r="F748" s="7"/>
      <c r="G748" s="6"/>
      <c r="H748" s="4">
        <v>42170000</v>
      </c>
      <c r="I748" s="6"/>
      <c r="J748" s="35">
        <v>42670000</v>
      </c>
      <c r="K748" s="5"/>
      <c r="L748" s="4">
        <v>43170000</v>
      </c>
      <c r="M748" s="6"/>
      <c r="N748" s="4">
        <v>43670000</v>
      </c>
      <c r="O748" s="5"/>
      <c r="P748" s="4">
        <v>44170000</v>
      </c>
      <c r="Q748" s="5"/>
      <c r="R748" s="4">
        <v>44670000</v>
      </c>
      <c r="S748" s="7"/>
      <c r="T748" s="36"/>
    </row>
    <row r="749" spans="1:20" s="180" customFormat="1" ht="30" customHeight="1" x14ac:dyDescent="0.35">
      <c r="A749" s="17"/>
      <c r="B749" s="17"/>
      <c r="C749" s="20"/>
      <c r="D749" s="203"/>
      <c r="E749" s="7"/>
      <c r="F749" s="7"/>
      <c r="G749" s="6"/>
      <c r="H749" s="4"/>
      <c r="I749" s="6"/>
      <c r="J749" s="35"/>
      <c r="K749" s="5"/>
      <c r="L749" s="4"/>
      <c r="M749" s="6"/>
      <c r="N749" s="4"/>
      <c r="O749" s="5"/>
      <c r="P749" s="4"/>
      <c r="Q749" s="5"/>
      <c r="R749" s="4"/>
      <c r="S749" s="7"/>
      <c r="T749" s="36"/>
    </row>
    <row r="750" spans="1:20" s="180" customFormat="1" ht="14.5" x14ac:dyDescent="0.35">
      <c r="A750" s="17"/>
      <c r="B750" s="17"/>
      <c r="C750" s="20"/>
      <c r="D750" s="21" t="s">
        <v>470</v>
      </c>
      <c r="E750" s="7"/>
      <c r="F750" s="7"/>
      <c r="G750" s="7"/>
      <c r="H750" s="4">
        <f>SUM(H751:H756)</f>
        <v>797750000</v>
      </c>
      <c r="I750" s="7"/>
      <c r="J750" s="4">
        <f>SUM(J751:J756)</f>
        <v>1000750000</v>
      </c>
      <c r="K750" s="7"/>
      <c r="L750" s="4">
        <f>SUM(L751:L756)</f>
        <v>1153750000</v>
      </c>
      <c r="M750" s="7"/>
      <c r="N750" s="4">
        <f>SUM(N751:N756)</f>
        <v>1206750000</v>
      </c>
      <c r="O750" s="7"/>
      <c r="P750" s="4">
        <f>SUM(P751:P756)</f>
        <v>1309750000</v>
      </c>
      <c r="Q750" s="7"/>
      <c r="R750" s="4">
        <f>SUM(R751:R756)</f>
        <v>1412750000</v>
      </c>
      <c r="S750" s="7"/>
      <c r="T750" s="36"/>
    </row>
    <row r="751" spans="1:20" s="18" customFormat="1" ht="29" x14ac:dyDescent="0.35">
      <c r="A751" s="17"/>
      <c r="B751" s="17"/>
      <c r="C751" s="20"/>
      <c r="D751" s="22" t="s">
        <v>35</v>
      </c>
      <c r="E751" s="22"/>
      <c r="F751" s="7"/>
      <c r="G751" s="6"/>
      <c r="H751" s="4">
        <v>1800000</v>
      </c>
      <c r="I751" s="6"/>
      <c r="J751" s="5">
        <v>2300000</v>
      </c>
      <c r="K751" s="5"/>
      <c r="L751" s="5">
        <v>2800000</v>
      </c>
      <c r="M751" s="6"/>
      <c r="N751" s="5">
        <v>3300000</v>
      </c>
      <c r="O751" s="5"/>
      <c r="P751" s="5">
        <v>3800000</v>
      </c>
      <c r="Q751" s="5"/>
      <c r="R751" s="5">
        <v>4300000</v>
      </c>
      <c r="S751" s="35"/>
      <c r="T751" s="36"/>
    </row>
    <row r="752" spans="1:20" s="18" customFormat="1" ht="29" x14ac:dyDescent="0.35">
      <c r="A752" s="17"/>
      <c r="B752" s="17"/>
      <c r="C752" s="20"/>
      <c r="D752" s="22" t="s">
        <v>334</v>
      </c>
      <c r="E752" s="7"/>
      <c r="F752" s="7"/>
      <c r="G752" s="7"/>
      <c r="H752" s="5">
        <v>51260000</v>
      </c>
      <c r="I752" s="6"/>
      <c r="J752" s="35">
        <v>51760000</v>
      </c>
      <c r="K752" s="5"/>
      <c r="L752" s="4">
        <v>52260000</v>
      </c>
      <c r="M752" s="6"/>
      <c r="N752" s="4">
        <v>52760000</v>
      </c>
      <c r="O752" s="5"/>
      <c r="P752" s="4">
        <v>53260000</v>
      </c>
      <c r="Q752" s="5"/>
      <c r="R752" s="4">
        <v>53760000</v>
      </c>
      <c r="S752" s="7"/>
      <c r="T752" s="36"/>
    </row>
    <row r="753" spans="1:20" s="18" customFormat="1" ht="14.5" x14ac:dyDescent="0.35">
      <c r="A753" s="17"/>
      <c r="B753" s="17"/>
      <c r="C753" s="20"/>
      <c r="D753" s="22" t="s">
        <v>335</v>
      </c>
      <c r="E753" s="7"/>
      <c r="F753" s="7"/>
      <c r="G753" s="7"/>
      <c r="H753" s="5">
        <v>600000000</v>
      </c>
      <c r="I753" s="6"/>
      <c r="J753" s="35">
        <v>800500000</v>
      </c>
      <c r="K753" s="5"/>
      <c r="L753" s="4">
        <v>951000000</v>
      </c>
      <c r="M753" s="6"/>
      <c r="N753" s="4">
        <v>1001500000</v>
      </c>
      <c r="O753" s="5"/>
      <c r="P753" s="4">
        <v>1102000000</v>
      </c>
      <c r="Q753" s="5"/>
      <c r="R753" s="4">
        <v>1202500000</v>
      </c>
      <c r="S753" s="7"/>
      <c r="T753" s="36"/>
    </row>
    <row r="754" spans="1:20" s="18" customFormat="1" ht="29" x14ac:dyDescent="0.35">
      <c r="A754" s="17"/>
      <c r="B754" s="17"/>
      <c r="C754" s="20"/>
      <c r="D754" s="22" t="s">
        <v>337</v>
      </c>
      <c r="E754" s="7"/>
      <c r="F754" s="7"/>
      <c r="G754" s="7"/>
      <c r="H754" s="5">
        <v>51260000</v>
      </c>
      <c r="I754" s="6"/>
      <c r="J754" s="35">
        <v>51760000</v>
      </c>
      <c r="K754" s="5"/>
      <c r="L754" s="4">
        <v>52260000</v>
      </c>
      <c r="M754" s="6"/>
      <c r="N754" s="4">
        <v>52760000</v>
      </c>
      <c r="O754" s="5"/>
      <c r="P754" s="4">
        <v>53260000</v>
      </c>
      <c r="Q754" s="5"/>
      <c r="R754" s="4">
        <v>53760000</v>
      </c>
      <c r="S754" s="7"/>
      <c r="T754" s="36"/>
    </row>
    <row r="755" spans="1:20" s="18" customFormat="1" ht="29" x14ac:dyDescent="0.35">
      <c r="A755" s="17"/>
      <c r="B755" s="17"/>
      <c r="C755" s="20"/>
      <c r="D755" s="22" t="s">
        <v>388</v>
      </c>
      <c r="E755" s="7"/>
      <c r="F755" s="7"/>
      <c r="G755" s="7"/>
      <c r="H755" s="5">
        <v>51260000</v>
      </c>
      <c r="I755" s="6"/>
      <c r="J755" s="35">
        <v>51760000</v>
      </c>
      <c r="K755" s="5"/>
      <c r="L755" s="4">
        <v>52260000</v>
      </c>
      <c r="M755" s="6"/>
      <c r="N755" s="4">
        <v>52760000</v>
      </c>
      <c r="O755" s="5"/>
      <c r="P755" s="4">
        <v>53260000</v>
      </c>
      <c r="Q755" s="5"/>
      <c r="R755" s="4">
        <v>53760000</v>
      </c>
      <c r="S755" s="7"/>
      <c r="T755" s="36"/>
    </row>
    <row r="756" spans="1:20" s="180" customFormat="1" ht="30" customHeight="1" x14ac:dyDescent="0.35">
      <c r="A756" s="17"/>
      <c r="B756" s="17"/>
      <c r="C756" s="20"/>
      <c r="D756" s="203" t="s">
        <v>246</v>
      </c>
      <c r="E756" s="7"/>
      <c r="F756" s="7"/>
      <c r="G756" s="6"/>
      <c r="H756" s="4">
        <v>42170000</v>
      </c>
      <c r="I756" s="6"/>
      <c r="J756" s="35">
        <v>42670000</v>
      </c>
      <c r="K756" s="5"/>
      <c r="L756" s="4">
        <v>43170000</v>
      </c>
      <c r="M756" s="6"/>
      <c r="N756" s="4">
        <v>43670000</v>
      </c>
      <c r="O756" s="5"/>
      <c r="P756" s="4">
        <v>44170000</v>
      </c>
      <c r="Q756" s="5"/>
      <c r="R756" s="4">
        <v>44670000</v>
      </c>
      <c r="S756" s="7"/>
      <c r="T756" s="36"/>
    </row>
    <row r="757" spans="1:20" s="180" customFormat="1" ht="30" customHeight="1" x14ac:dyDescent="0.35">
      <c r="A757" s="17"/>
      <c r="B757" s="17"/>
      <c r="C757" s="20"/>
      <c r="D757" s="203"/>
      <c r="E757" s="7"/>
      <c r="F757" s="7"/>
      <c r="G757" s="6"/>
      <c r="H757" s="4"/>
      <c r="I757" s="6"/>
      <c r="J757" s="35"/>
      <c r="K757" s="5"/>
      <c r="L757" s="4"/>
      <c r="M757" s="6"/>
      <c r="N757" s="4"/>
      <c r="O757" s="5"/>
      <c r="P757" s="4"/>
      <c r="Q757" s="5"/>
      <c r="R757" s="4"/>
      <c r="S757" s="7"/>
      <c r="T757" s="36"/>
    </row>
    <row r="758" spans="1:20" s="180" customFormat="1" ht="14.5" x14ac:dyDescent="0.35">
      <c r="A758" s="17"/>
      <c r="B758" s="17"/>
      <c r="C758" s="20"/>
      <c r="D758" s="21" t="s">
        <v>471</v>
      </c>
      <c r="E758" s="7"/>
      <c r="F758" s="7"/>
      <c r="G758" s="7"/>
      <c r="H758" s="4">
        <f>SUM(H759:H764)</f>
        <v>797750000</v>
      </c>
      <c r="I758" s="7"/>
      <c r="J758" s="4">
        <f>SUM(J759:J764)</f>
        <v>1000750000</v>
      </c>
      <c r="K758" s="7"/>
      <c r="L758" s="4">
        <f>SUM(L759:L764)</f>
        <v>1153750000</v>
      </c>
      <c r="M758" s="7"/>
      <c r="N758" s="4">
        <f>SUM(N759:N764)</f>
        <v>1206750000</v>
      </c>
      <c r="O758" s="7"/>
      <c r="P758" s="4">
        <f>SUM(P759:P764)</f>
        <v>1309750000</v>
      </c>
      <c r="Q758" s="7"/>
      <c r="R758" s="4">
        <f>SUM(R759:R764)</f>
        <v>1412750000</v>
      </c>
      <c r="S758" s="7"/>
      <c r="T758" s="36"/>
    </row>
    <row r="759" spans="1:20" s="18" customFormat="1" ht="29" x14ac:dyDescent="0.35">
      <c r="A759" s="17"/>
      <c r="B759" s="17"/>
      <c r="C759" s="20"/>
      <c r="D759" s="22" t="s">
        <v>35</v>
      </c>
      <c r="E759" s="22"/>
      <c r="F759" s="7"/>
      <c r="G759" s="6"/>
      <c r="H759" s="4">
        <v>1800000</v>
      </c>
      <c r="I759" s="6"/>
      <c r="J759" s="5">
        <v>2300000</v>
      </c>
      <c r="K759" s="5"/>
      <c r="L759" s="5">
        <v>2800000</v>
      </c>
      <c r="M759" s="6"/>
      <c r="N759" s="5">
        <v>3300000</v>
      </c>
      <c r="O759" s="5"/>
      <c r="P759" s="5">
        <v>3800000</v>
      </c>
      <c r="Q759" s="5"/>
      <c r="R759" s="5">
        <v>4300000</v>
      </c>
      <c r="S759" s="35"/>
      <c r="T759" s="36"/>
    </row>
    <row r="760" spans="1:20" s="18" customFormat="1" ht="29" x14ac:dyDescent="0.35">
      <c r="A760" s="17"/>
      <c r="B760" s="17"/>
      <c r="C760" s="20"/>
      <c r="D760" s="22" t="s">
        <v>334</v>
      </c>
      <c r="E760" s="7"/>
      <c r="F760" s="7"/>
      <c r="G760" s="7"/>
      <c r="H760" s="5">
        <v>51260000</v>
      </c>
      <c r="I760" s="6"/>
      <c r="J760" s="35">
        <v>51760000</v>
      </c>
      <c r="K760" s="5"/>
      <c r="L760" s="4">
        <v>52260000</v>
      </c>
      <c r="M760" s="6"/>
      <c r="N760" s="4">
        <v>52760000</v>
      </c>
      <c r="O760" s="5"/>
      <c r="P760" s="4">
        <v>53260000</v>
      </c>
      <c r="Q760" s="5"/>
      <c r="R760" s="4">
        <v>53760000</v>
      </c>
      <c r="S760" s="7"/>
      <c r="T760" s="36"/>
    </row>
    <row r="761" spans="1:20" s="18" customFormat="1" ht="14.5" x14ac:dyDescent="0.35">
      <c r="A761" s="17"/>
      <c r="B761" s="17"/>
      <c r="C761" s="20"/>
      <c r="D761" s="22" t="s">
        <v>335</v>
      </c>
      <c r="E761" s="7"/>
      <c r="F761" s="7"/>
      <c r="G761" s="7"/>
      <c r="H761" s="5">
        <v>600000000</v>
      </c>
      <c r="I761" s="6"/>
      <c r="J761" s="35">
        <v>800500000</v>
      </c>
      <c r="K761" s="5"/>
      <c r="L761" s="4">
        <v>951000000</v>
      </c>
      <c r="M761" s="6"/>
      <c r="N761" s="4">
        <v>1001500000</v>
      </c>
      <c r="O761" s="5"/>
      <c r="P761" s="4">
        <v>1102000000</v>
      </c>
      <c r="Q761" s="5"/>
      <c r="R761" s="4">
        <v>1202500000</v>
      </c>
      <c r="S761" s="7"/>
      <c r="T761" s="36"/>
    </row>
    <row r="762" spans="1:20" s="18" customFormat="1" ht="29" x14ac:dyDescent="0.35">
      <c r="A762" s="17"/>
      <c r="B762" s="17"/>
      <c r="C762" s="20"/>
      <c r="D762" s="22" t="s">
        <v>337</v>
      </c>
      <c r="E762" s="7"/>
      <c r="F762" s="7"/>
      <c r="G762" s="7"/>
      <c r="H762" s="5">
        <v>51260000</v>
      </c>
      <c r="I762" s="6"/>
      <c r="J762" s="35">
        <v>51760000</v>
      </c>
      <c r="K762" s="5"/>
      <c r="L762" s="4">
        <v>52260000</v>
      </c>
      <c r="M762" s="6"/>
      <c r="N762" s="4">
        <v>52760000</v>
      </c>
      <c r="O762" s="5"/>
      <c r="P762" s="4">
        <v>53260000</v>
      </c>
      <c r="Q762" s="5"/>
      <c r="R762" s="4">
        <v>53760000</v>
      </c>
      <c r="S762" s="7"/>
      <c r="T762" s="36"/>
    </row>
    <row r="763" spans="1:20" s="18" customFormat="1" ht="29" x14ac:dyDescent="0.35">
      <c r="A763" s="17"/>
      <c r="B763" s="17"/>
      <c r="C763" s="20"/>
      <c r="D763" s="22" t="s">
        <v>388</v>
      </c>
      <c r="E763" s="7"/>
      <c r="F763" s="7"/>
      <c r="G763" s="7"/>
      <c r="H763" s="5">
        <v>51260000</v>
      </c>
      <c r="I763" s="6"/>
      <c r="J763" s="35">
        <v>51760000</v>
      </c>
      <c r="K763" s="5"/>
      <c r="L763" s="4">
        <v>52260000</v>
      </c>
      <c r="M763" s="6"/>
      <c r="N763" s="4">
        <v>52760000</v>
      </c>
      <c r="O763" s="5"/>
      <c r="P763" s="4">
        <v>53260000</v>
      </c>
      <c r="Q763" s="5"/>
      <c r="R763" s="4">
        <v>53760000</v>
      </c>
      <c r="S763" s="7"/>
      <c r="T763" s="36"/>
    </row>
    <row r="764" spans="1:20" s="180" customFormat="1" ht="30" customHeight="1" x14ac:dyDescent="0.35">
      <c r="A764" s="17"/>
      <c r="B764" s="17"/>
      <c r="C764" s="20"/>
      <c r="D764" s="203" t="s">
        <v>246</v>
      </c>
      <c r="E764" s="7"/>
      <c r="F764" s="7"/>
      <c r="G764" s="6"/>
      <c r="H764" s="4">
        <v>42170000</v>
      </c>
      <c r="I764" s="6"/>
      <c r="J764" s="35">
        <v>42670000</v>
      </c>
      <c r="K764" s="5"/>
      <c r="L764" s="4">
        <v>43170000</v>
      </c>
      <c r="M764" s="6"/>
      <c r="N764" s="4">
        <v>43670000</v>
      </c>
      <c r="O764" s="5"/>
      <c r="P764" s="4">
        <v>44170000</v>
      </c>
      <c r="Q764" s="5"/>
      <c r="R764" s="4">
        <v>44670000</v>
      </c>
      <c r="S764" s="7"/>
      <c r="T764" s="36"/>
    </row>
    <row r="765" spans="1:20" s="180" customFormat="1" ht="14.5" x14ac:dyDescent="0.35">
      <c r="A765" s="17"/>
      <c r="B765" s="17"/>
      <c r="C765" s="20"/>
      <c r="D765" s="203"/>
      <c r="E765" s="7"/>
      <c r="F765" s="7"/>
      <c r="G765" s="6"/>
      <c r="H765" s="4"/>
      <c r="I765" s="6"/>
      <c r="J765" s="35"/>
      <c r="K765" s="5"/>
      <c r="L765" s="4"/>
      <c r="M765" s="6"/>
      <c r="N765" s="4"/>
      <c r="O765" s="5"/>
      <c r="P765" s="4"/>
      <c r="Q765" s="5"/>
      <c r="R765" s="4"/>
      <c r="S765" s="7"/>
      <c r="T765" s="36"/>
    </row>
    <row r="766" spans="1:20" s="180" customFormat="1" ht="14.5" x14ac:dyDescent="0.35">
      <c r="A766" s="17"/>
      <c r="B766" s="17"/>
      <c r="C766" s="20"/>
      <c r="D766" s="21" t="s">
        <v>488</v>
      </c>
      <c r="E766" s="7"/>
      <c r="F766" s="7"/>
      <c r="G766" s="7"/>
      <c r="H766" s="40">
        <f>SUM(H767:H771)</f>
        <v>1075000000</v>
      </c>
      <c r="I766" s="7"/>
      <c r="J766" s="40">
        <f>SUM(J767:J771)</f>
        <v>1265500000</v>
      </c>
      <c r="K766" s="7"/>
      <c r="L766" s="40">
        <f>SUM(L767:L771)</f>
        <v>1392050000</v>
      </c>
      <c r="M766" s="7"/>
      <c r="N766" s="40">
        <f>SUM(N767:N771)</f>
        <v>1531255001</v>
      </c>
      <c r="O766" s="7"/>
      <c r="P766" s="40">
        <f>SUM(P767:P771)</f>
        <v>1684580500</v>
      </c>
      <c r="Q766" s="7"/>
      <c r="R766" s="40">
        <f>SUM(R767:R771)</f>
        <v>1151702348</v>
      </c>
      <c r="S766" s="7"/>
      <c r="T766" s="36"/>
    </row>
    <row r="767" spans="1:20" s="180" customFormat="1" ht="29" x14ac:dyDescent="0.35">
      <c r="A767" s="17"/>
      <c r="B767" s="17"/>
      <c r="C767" s="20"/>
      <c r="D767" s="22" t="s">
        <v>35</v>
      </c>
      <c r="E767" s="7"/>
      <c r="F767" s="7"/>
      <c r="G767" s="4"/>
      <c r="H767" s="4">
        <v>435338000</v>
      </c>
      <c r="I767" s="4"/>
      <c r="J767" s="4">
        <v>478871800</v>
      </c>
      <c r="K767" s="4"/>
      <c r="L767" s="4">
        <v>526758980</v>
      </c>
      <c r="M767" s="4"/>
      <c r="N767" s="4">
        <f>L767+(10%*L767)</f>
        <v>579434878</v>
      </c>
      <c r="O767" s="4"/>
      <c r="P767" s="4">
        <v>637578366</v>
      </c>
      <c r="Q767" s="7"/>
      <c r="R767" s="5"/>
      <c r="S767" s="7"/>
      <c r="T767" s="36"/>
    </row>
    <row r="768" spans="1:20" s="180" customFormat="1" ht="29" x14ac:dyDescent="0.35">
      <c r="A768" s="17"/>
      <c r="B768" s="17"/>
      <c r="C768" s="20"/>
      <c r="D768" s="22" t="s">
        <v>334</v>
      </c>
      <c r="E768" s="7"/>
      <c r="F768" s="7"/>
      <c r="G768" s="4"/>
      <c r="H768" s="5">
        <v>268737500</v>
      </c>
      <c r="I768" s="4"/>
      <c r="J768" s="4">
        <v>295611250</v>
      </c>
      <c r="K768" s="4"/>
      <c r="L768" s="5">
        <v>325172375</v>
      </c>
      <c r="M768" s="4"/>
      <c r="N768" s="5">
        <v>357689613</v>
      </c>
      <c r="O768" s="4"/>
      <c r="P768" s="5">
        <v>393458574</v>
      </c>
      <c r="Q768" s="4"/>
      <c r="R768" s="4">
        <v>432804431</v>
      </c>
      <c r="S768" s="7"/>
      <c r="T768" s="36"/>
    </row>
    <row r="769" spans="1:20" s="180" customFormat="1" ht="14.5" x14ac:dyDescent="0.35">
      <c r="A769" s="17"/>
      <c r="B769" s="17"/>
      <c r="C769" s="20"/>
      <c r="D769" s="22" t="s">
        <v>335</v>
      </c>
      <c r="E769" s="7"/>
      <c r="F769" s="7"/>
      <c r="G769" s="22"/>
      <c r="H769" s="5">
        <v>17850000</v>
      </c>
      <c r="I769" s="7"/>
      <c r="J769" s="5">
        <v>19635000</v>
      </c>
      <c r="K769" s="7"/>
      <c r="L769" s="5">
        <v>21598500</v>
      </c>
      <c r="M769" s="7"/>
      <c r="N769" s="5">
        <v>23758350</v>
      </c>
      <c r="O769" s="7"/>
      <c r="P769" s="5">
        <v>26134185</v>
      </c>
      <c r="Q769" s="10"/>
      <c r="R769" s="5">
        <v>28747604</v>
      </c>
      <c r="S769" s="7"/>
      <c r="T769" s="36"/>
    </row>
    <row r="770" spans="1:20" s="180" customFormat="1" ht="28.5" customHeight="1" x14ac:dyDescent="0.35">
      <c r="A770" s="17"/>
      <c r="B770" s="17"/>
      <c r="C770" s="20"/>
      <c r="D770" s="22" t="s">
        <v>337</v>
      </c>
      <c r="E770" s="7"/>
      <c r="F770" s="7"/>
      <c r="G770" s="10"/>
      <c r="H770" s="5">
        <v>119500000</v>
      </c>
      <c r="I770" s="10"/>
      <c r="J770" s="5">
        <v>131450000</v>
      </c>
      <c r="K770" s="10"/>
      <c r="L770" s="5">
        <v>144595000</v>
      </c>
      <c r="M770" s="10"/>
      <c r="N770" s="5">
        <v>159054500</v>
      </c>
      <c r="O770" s="10"/>
      <c r="P770" s="5">
        <v>174959950</v>
      </c>
      <c r="Q770" s="10"/>
      <c r="R770" s="5">
        <v>192455945</v>
      </c>
      <c r="S770" s="7"/>
      <c r="T770" s="36"/>
    </row>
    <row r="771" spans="1:20" s="180" customFormat="1" ht="29" x14ac:dyDescent="0.35">
      <c r="A771" s="17"/>
      <c r="B771" s="17"/>
      <c r="C771" s="20"/>
      <c r="D771" s="22" t="s">
        <v>388</v>
      </c>
      <c r="E771" s="7"/>
      <c r="F771" s="7"/>
      <c r="G771" s="7"/>
      <c r="H771" s="4">
        <v>233574500</v>
      </c>
      <c r="I771" s="4"/>
      <c r="J771" s="4">
        <v>339931950</v>
      </c>
      <c r="K771" s="4"/>
      <c r="L771" s="4">
        <v>373925145</v>
      </c>
      <c r="M771" s="4"/>
      <c r="N771" s="4">
        <v>411317660</v>
      </c>
      <c r="O771" s="4"/>
      <c r="P771" s="4">
        <v>452449425</v>
      </c>
      <c r="Q771" s="4">
        <f>'[2]TABEL 5.1 TARGET'!V206</f>
        <v>0</v>
      </c>
      <c r="R771" s="4">
        <v>497694368</v>
      </c>
      <c r="S771" s="7"/>
      <c r="T771" s="36"/>
    </row>
    <row r="772" spans="1:20" s="180" customFormat="1" ht="14.5" x14ac:dyDescent="0.35">
      <c r="A772" s="17"/>
      <c r="B772" s="17"/>
      <c r="C772" s="20"/>
      <c r="D772" s="22"/>
      <c r="E772" s="7"/>
      <c r="F772" s="7"/>
      <c r="G772" s="7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7"/>
      <c r="T772" s="36"/>
    </row>
    <row r="773" spans="1:20" s="180" customFormat="1" ht="14.5" x14ac:dyDescent="0.35">
      <c r="A773" s="17"/>
      <c r="B773" s="17"/>
      <c r="C773" s="20"/>
      <c r="D773" s="21" t="s">
        <v>472</v>
      </c>
      <c r="E773" s="7"/>
      <c r="F773" s="7"/>
      <c r="G773" s="7"/>
      <c r="H773" s="4">
        <f>SUM(H774:H779)</f>
        <v>797750000</v>
      </c>
      <c r="I773" s="7"/>
      <c r="J773" s="4">
        <f>SUM(J774:J779)</f>
        <v>1000750000</v>
      </c>
      <c r="K773" s="7"/>
      <c r="L773" s="4">
        <f>SUM(L774:L779)</f>
        <v>1153750000</v>
      </c>
      <c r="M773" s="7"/>
      <c r="N773" s="4">
        <f>SUM(N774:N779)</f>
        <v>1206750000</v>
      </c>
      <c r="O773" s="7"/>
      <c r="P773" s="4">
        <f>SUM(P774:P779)</f>
        <v>1309750000</v>
      </c>
      <c r="Q773" s="7"/>
      <c r="R773" s="4">
        <f>SUM(R774:R779)</f>
        <v>1412750000</v>
      </c>
      <c r="S773" s="7"/>
      <c r="T773" s="36"/>
    </row>
    <row r="774" spans="1:20" s="18" customFormat="1" ht="29" x14ac:dyDescent="0.35">
      <c r="A774" s="17"/>
      <c r="B774" s="17"/>
      <c r="C774" s="20"/>
      <c r="D774" s="22" t="s">
        <v>35</v>
      </c>
      <c r="E774" s="22"/>
      <c r="F774" s="7"/>
      <c r="G774" s="6"/>
      <c r="H774" s="4">
        <v>1800000</v>
      </c>
      <c r="I774" s="6"/>
      <c r="J774" s="5">
        <v>2300000</v>
      </c>
      <c r="K774" s="5"/>
      <c r="L774" s="5">
        <v>2800000</v>
      </c>
      <c r="M774" s="6"/>
      <c r="N774" s="5">
        <v>3300000</v>
      </c>
      <c r="O774" s="5"/>
      <c r="P774" s="5">
        <v>3800000</v>
      </c>
      <c r="Q774" s="5"/>
      <c r="R774" s="5">
        <v>4300000</v>
      </c>
      <c r="S774" s="35"/>
      <c r="T774" s="36"/>
    </row>
    <row r="775" spans="1:20" s="18" customFormat="1" ht="29" x14ac:dyDescent="0.35">
      <c r="A775" s="17"/>
      <c r="B775" s="17"/>
      <c r="C775" s="20"/>
      <c r="D775" s="22" t="s">
        <v>334</v>
      </c>
      <c r="E775" s="7"/>
      <c r="F775" s="7"/>
      <c r="G775" s="7"/>
      <c r="H775" s="5">
        <v>51260000</v>
      </c>
      <c r="I775" s="6"/>
      <c r="J775" s="35">
        <v>51760000</v>
      </c>
      <c r="K775" s="5"/>
      <c r="L775" s="4">
        <v>52260000</v>
      </c>
      <c r="M775" s="6"/>
      <c r="N775" s="4">
        <v>52760000</v>
      </c>
      <c r="O775" s="5"/>
      <c r="P775" s="4">
        <v>53260000</v>
      </c>
      <c r="Q775" s="5"/>
      <c r="R775" s="4">
        <v>53760000</v>
      </c>
      <c r="S775" s="7"/>
      <c r="T775" s="36"/>
    </row>
    <row r="776" spans="1:20" s="18" customFormat="1" ht="14.5" x14ac:dyDescent="0.35">
      <c r="A776" s="17"/>
      <c r="B776" s="17"/>
      <c r="C776" s="20"/>
      <c r="D776" s="22" t="s">
        <v>335</v>
      </c>
      <c r="E776" s="7"/>
      <c r="F776" s="7"/>
      <c r="G776" s="7"/>
      <c r="H776" s="5">
        <v>600000000</v>
      </c>
      <c r="I776" s="6"/>
      <c r="J776" s="35">
        <v>800500000</v>
      </c>
      <c r="K776" s="5"/>
      <c r="L776" s="4">
        <v>951000000</v>
      </c>
      <c r="M776" s="6"/>
      <c r="N776" s="4">
        <v>1001500000</v>
      </c>
      <c r="O776" s="5"/>
      <c r="P776" s="4">
        <v>1102000000</v>
      </c>
      <c r="Q776" s="5"/>
      <c r="R776" s="4">
        <v>1202500000</v>
      </c>
      <c r="S776" s="7"/>
      <c r="T776" s="36"/>
    </row>
    <row r="777" spans="1:20" s="18" customFormat="1" ht="29" x14ac:dyDescent="0.35">
      <c r="A777" s="17"/>
      <c r="B777" s="17"/>
      <c r="C777" s="20"/>
      <c r="D777" s="22" t="s">
        <v>337</v>
      </c>
      <c r="E777" s="7"/>
      <c r="F777" s="7"/>
      <c r="G777" s="7"/>
      <c r="H777" s="5">
        <v>51260000</v>
      </c>
      <c r="I777" s="6"/>
      <c r="J777" s="35">
        <v>51760000</v>
      </c>
      <c r="K777" s="5"/>
      <c r="L777" s="4">
        <v>52260000</v>
      </c>
      <c r="M777" s="6"/>
      <c r="N777" s="4">
        <v>52760000</v>
      </c>
      <c r="O777" s="5"/>
      <c r="P777" s="4">
        <v>53260000</v>
      </c>
      <c r="Q777" s="5"/>
      <c r="R777" s="4">
        <v>53760000</v>
      </c>
      <c r="S777" s="7"/>
      <c r="T777" s="36"/>
    </row>
    <row r="778" spans="1:20" s="18" customFormat="1" ht="29" x14ac:dyDescent="0.35">
      <c r="A778" s="17"/>
      <c r="B778" s="17"/>
      <c r="C778" s="20"/>
      <c r="D778" s="22" t="s">
        <v>388</v>
      </c>
      <c r="E778" s="7"/>
      <c r="F778" s="7"/>
      <c r="G778" s="7"/>
      <c r="H778" s="5">
        <v>51260000</v>
      </c>
      <c r="I778" s="6"/>
      <c r="J778" s="35">
        <v>51760000</v>
      </c>
      <c r="K778" s="5"/>
      <c r="L778" s="4">
        <v>52260000</v>
      </c>
      <c r="M778" s="6"/>
      <c r="N778" s="4">
        <v>52760000</v>
      </c>
      <c r="O778" s="5"/>
      <c r="P778" s="4">
        <v>53260000</v>
      </c>
      <c r="Q778" s="5"/>
      <c r="R778" s="4">
        <v>53760000</v>
      </c>
      <c r="S778" s="7"/>
      <c r="T778" s="36"/>
    </row>
    <row r="779" spans="1:20" s="180" customFormat="1" ht="30" customHeight="1" x14ac:dyDescent="0.35">
      <c r="A779" s="17"/>
      <c r="B779" s="17"/>
      <c r="C779" s="20"/>
      <c r="D779" s="203" t="s">
        <v>246</v>
      </c>
      <c r="E779" s="7"/>
      <c r="F779" s="7"/>
      <c r="G779" s="6"/>
      <c r="H779" s="4">
        <v>42170000</v>
      </c>
      <c r="I779" s="6"/>
      <c r="J779" s="35">
        <v>42670000</v>
      </c>
      <c r="K779" s="5"/>
      <c r="L779" s="4">
        <v>43170000</v>
      </c>
      <c r="M779" s="6"/>
      <c r="N779" s="4">
        <v>43670000</v>
      </c>
      <c r="O779" s="5"/>
      <c r="P779" s="4">
        <v>44170000</v>
      </c>
      <c r="Q779" s="5"/>
      <c r="R779" s="4">
        <v>44670000</v>
      </c>
      <c r="S779" s="7"/>
      <c r="T779" s="36"/>
    </row>
    <row r="780" spans="1:20" s="180" customFormat="1" ht="30" customHeight="1" x14ac:dyDescent="0.35">
      <c r="A780" s="17"/>
      <c r="B780" s="17"/>
      <c r="C780" s="20"/>
      <c r="D780" s="203"/>
      <c r="E780" s="7"/>
      <c r="F780" s="7"/>
      <c r="G780" s="6"/>
      <c r="H780" s="4"/>
      <c r="I780" s="6"/>
      <c r="J780" s="35"/>
      <c r="K780" s="5"/>
      <c r="L780" s="4"/>
      <c r="M780" s="6"/>
      <c r="N780" s="4"/>
      <c r="O780" s="5"/>
      <c r="P780" s="4"/>
      <c r="Q780" s="5"/>
      <c r="R780" s="4"/>
      <c r="S780" s="7"/>
      <c r="T780" s="36"/>
    </row>
    <row r="781" spans="1:20" s="180" customFormat="1" ht="14.5" x14ac:dyDescent="0.35">
      <c r="A781" s="17"/>
      <c r="B781" s="17"/>
      <c r="C781" s="20"/>
      <c r="D781" s="21" t="s">
        <v>473</v>
      </c>
      <c r="E781" s="7"/>
      <c r="F781" s="7"/>
      <c r="G781" s="7"/>
      <c r="H781" s="4">
        <f>SUM(H782:H787)</f>
        <v>797750000</v>
      </c>
      <c r="I781" s="7"/>
      <c r="J781" s="4">
        <f>SUM(J782:J787)</f>
        <v>1000750000</v>
      </c>
      <c r="K781" s="7"/>
      <c r="L781" s="4">
        <f>SUM(L782:L787)</f>
        <v>1153750000</v>
      </c>
      <c r="M781" s="7"/>
      <c r="N781" s="4">
        <f>SUM(N782:N787)</f>
        <v>1206750000</v>
      </c>
      <c r="O781" s="7"/>
      <c r="P781" s="4">
        <f>SUM(P782:P787)</f>
        <v>1309750000</v>
      </c>
      <c r="Q781" s="7"/>
      <c r="R781" s="4">
        <f>SUM(R782:R787)</f>
        <v>1412750000</v>
      </c>
      <c r="S781" s="7"/>
      <c r="T781" s="36"/>
    </row>
    <row r="782" spans="1:20" s="18" customFormat="1" ht="29" x14ac:dyDescent="0.35">
      <c r="A782" s="17"/>
      <c r="B782" s="17"/>
      <c r="C782" s="20"/>
      <c r="D782" s="22" t="s">
        <v>35</v>
      </c>
      <c r="E782" s="22"/>
      <c r="F782" s="7"/>
      <c r="G782" s="6"/>
      <c r="H782" s="4">
        <v>1800000</v>
      </c>
      <c r="I782" s="6"/>
      <c r="J782" s="5">
        <v>2300000</v>
      </c>
      <c r="K782" s="5"/>
      <c r="L782" s="5">
        <v>2800000</v>
      </c>
      <c r="M782" s="6"/>
      <c r="N782" s="5">
        <v>3300000</v>
      </c>
      <c r="O782" s="5"/>
      <c r="P782" s="5">
        <v>3800000</v>
      </c>
      <c r="Q782" s="5"/>
      <c r="R782" s="5">
        <v>4300000</v>
      </c>
      <c r="S782" s="35"/>
      <c r="T782" s="36"/>
    </row>
    <row r="783" spans="1:20" s="18" customFormat="1" ht="29" x14ac:dyDescent="0.35">
      <c r="A783" s="17"/>
      <c r="B783" s="17"/>
      <c r="C783" s="20"/>
      <c r="D783" s="22" t="s">
        <v>334</v>
      </c>
      <c r="E783" s="7"/>
      <c r="F783" s="7"/>
      <c r="G783" s="7"/>
      <c r="H783" s="5">
        <v>51260000</v>
      </c>
      <c r="I783" s="6"/>
      <c r="J783" s="35">
        <v>51760000</v>
      </c>
      <c r="K783" s="5"/>
      <c r="L783" s="4">
        <v>52260000</v>
      </c>
      <c r="M783" s="6"/>
      <c r="N783" s="4">
        <v>52760000</v>
      </c>
      <c r="O783" s="5"/>
      <c r="P783" s="4">
        <v>53260000</v>
      </c>
      <c r="Q783" s="5"/>
      <c r="R783" s="4">
        <v>53760000</v>
      </c>
      <c r="S783" s="7"/>
      <c r="T783" s="36"/>
    </row>
    <row r="784" spans="1:20" s="18" customFormat="1" ht="14.5" x14ac:dyDescent="0.35">
      <c r="A784" s="17"/>
      <c r="B784" s="17"/>
      <c r="C784" s="20"/>
      <c r="D784" s="22" t="s">
        <v>335</v>
      </c>
      <c r="E784" s="7"/>
      <c r="F784" s="7"/>
      <c r="G784" s="7"/>
      <c r="H784" s="5">
        <v>600000000</v>
      </c>
      <c r="I784" s="6"/>
      <c r="J784" s="35">
        <v>800500000</v>
      </c>
      <c r="K784" s="5"/>
      <c r="L784" s="4">
        <v>951000000</v>
      </c>
      <c r="M784" s="6"/>
      <c r="N784" s="4">
        <v>1001500000</v>
      </c>
      <c r="O784" s="5"/>
      <c r="P784" s="4">
        <v>1102000000</v>
      </c>
      <c r="Q784" s="5"/>
      <c r="R784" s="4">
        <v>1202500000</v>
      </c>
      <c r="S784" s="7"/>
      <c r="T784" s="36"/>
    </row>
    <row r="785" spans="1:20" s="18" customFormat="1" ht="29" x14ac:dyDescent="0.35">
      <c r="A785" s="17"/>
      <c r="B785" s="17"/>
      <c r="C785" s="20"/>
      <c r="D785" s="22" t="s">
        <v>337</v>
      </c>
      <c r="E785" s="7"/>
      <c r="F785" s="7"/>
      <c r="G785" s="7"/>
      <c r="H785" s="5">
        <v>51260000</v>
      </c>
      <c r="I785" s="6"/>
      <c r="J785" s="35">
        <v>51760000</v>
      </c>
      <c r="K785" s="5"/>
      <c r="L785" s="4">
        <v>52260000</v>
      </c>
      <c r="M785" s="6"/>
      <c r="N785" s="4">
        <v>52760000</v>
      </c>
      <c r="O785" s="5"/>
      <c r="P785" s="4">
        <v>53260000</v>
      </c>
      <c r="Q785" s="5"/>
      <c r="R785" s="4">
        <v>53760000</v>
      </c>
      <c r="S785" s="7"/>
      <c r="T785" s="36"/>
    </row>
    <row r="786" spans="1:20" s="18" customFormat="1" ht="29" x14ac:dyDescent="0.35">
      <c r="A786" s="17"/>
      <c r="B786" s="17"/>
      <c r="C786" s="20"/>
      <c r="D786" s="22" t="s">
        <v>388</v>
      </c>
      <c r="E786" s="7"/>
      <c r="F786" s="7"/>
      <c r="G786" s="7"/>
      <c r="H786" s="5">
        <v>51260000</v>
      </c>
      <c r="I786" s="6"/>
      <c r="J786" s="35">
        <v>51760000</v>
      </c>
      <c r="K786" s="5"/>
      <c r="L786" s="4">
        <v>52260000</v>
      </c>
      <c r="M786" s="6"/>
      <c r="N786" s="4">
        <v>52760000</v>
      </c>
      <c r="O786" s="5"/>
      <c r="P786" s="4">
        <v>53260000</v>
      </c>
      <c r="Q786" s="5"/>
      <c r="R786" s="4">
        <v>53760000</v>
      </c>
      <c r="S786" s="7"/>
      <c r="T786" s="36"/>
    </row>
    <row r="787" spans="1:20" s="180" customFormat="1" ht="30" customHeight="1" x14ac:dyDescent="0.35">
      <c r="A787" s="17"/>
      <c r="B787" s="17"/>
      <c r="C787" s="20"/>
      <c r="D787" s="203" t="s">
        <v>246</v>
      </c>
      <c r="E787" s="7"/>
      <c r="F787" s="7"/>
      <c r="G787" s="6"/>
      <c r="H787" s="4">
        <v>42170000</v>
      </c>
      <c r="I787" s="6"/>
      <c r="J787" s="35">
        <v>42670000</v>
      </c>
      <c r="K787" s="5"/>
      <c r="L787" s="4">
        <v>43170000</v>
      </c>
      <c r="M787" s="6"/>
      <c r="N787" s="4">
        <v>43670000</v>
      </c>
      <c r="O787" s="5"/>
      <c r="P787" s="4">
        <v>44170000</v>
      </c>
      <c r="Q787" s="5"/>
      <c r="R787" s="4">
        <v>44670000</v>
      </c>
      <c r="S787" s="7"/>
      <c r="T787" s="36"/>
    </row>
    <row r="788" spans="1:20" s="180" customFormat="1" ht="30" customHeight="1" x14ac:dyDescent="0.35">
      <c r="A788" s="17"/>
      <c r="B788" s="17"/>
      <c r="C788" s="20"/>
      <c r="D788" s="203"/>
      <c r="E788" s="7"/>
      <c r="F788" s="7"/>
      <c r="G788" s="6"/>
      <c r="H788" s="4"/>
      <c r="I788" s="6"/>
      <c r="J788" s="35"/>
      <c r="K788" s="5"/>
      <c r="L788" s="4"/>
      <c r="M788" s="6"/>
      <c r="N788" s="4"/>
      <c r="O788" s="5"/>
      <c r="P788" s="4"/>
      <c r="Q788" s="5"/>
      <c r="R788" s="4"/>
      <c r="S788" s="7"/>
      <c r="T788" s="36"/>
    </row>
    <row r="789" spans="1:20" s="180" customFormat="1" ht="14.5" x14ac:dyDescent="0.35">
      <c r="A789" s="17"/>
      <c r="B789" s="17"/>
      <c r="C789" s="20"/>
      <c r="D789" s="21" t="s">
        <v>474</v>
      </c>
      <c r="E789" s="7"/>
      <c r="F789" s="7"/>
      <c r="G789" s="7"/>
      <c r="H789" s="4">
        <f>SUM(H790:H795)</f>
        <v>797750000</v>
      </c>
      <c r="I789" s="7"/>
      <c r="J789" s="4">
        <f>SUM(J790:J795)</f>
        <v>1000750000</v>
      </c>
      <c r="K789" s="7"/>
      <c r="L789" s="4">
        <f>SUM(L790:L795)</f>
        <v>1153750000</v>
      </c>
      <c r="M789" s="7"/>
      <c r="N789" s="4">
        <f>SUM(N790:N795)</f>
        <v>1206750000</v>
      </c>
      <c r="O789" s="7"/>
      <c r="P789" s="4">
        <f>SUM(P790:P795)</f>
        <v>1309750000</v>
      </c>
      <c r="Q789" s="7"/>
      <c r="R789" s="4">
        <f>SUM(R790:R795)</f>
        <v>1412750000</v>
      </c>
      <c r="S789" s="7"/>
      <c r="T789" s="36"/>
    </row>
    <row r="790" spans="1:20" s="18" customFormat="1" ht="29" x14ac:dyDescent="0.35">
      <c r="A790" s="17"/>
      <c r="B790" s="17"/>
      <c r="C790" s="20"/>
      <c r="D790" s="22" t="s">
        <v>35</v>
      </c>
      <c r="E790" s="22"/>
      <c r="F790" s="7"/>
      <c r="G790" s="6"/>
      <c r="H790" s="4">
        <v>1800000</v>
      </c>
      <c r="I790" s="6"/>
      <c r="J790" s="5">
        <v>2300000</v>
      </c>
      <c r="K790" s="5"/>
      <c r="L790" s="5">
        <v>2800000</v>
      </c>
      <c r="M790" s="6"/>
      <c r="N790" s="5">
        <v>3300000</v>
      </c>
      <c r="O790" s="5"/>
      <c r="P790" s="5">
        <v>3800000</v>
      </c>
      <c r="Q790" s="5"/>
      <c r="R790" s="5">
        <v>4300000</v>
      </c>
      <c r="S790" s="35"/>
      <c r="T790" s="36"/>
    </row>
    <row r="791" spans="1:20" s="18" customFormat="1" ht="29" x14ac:dyDescent="0.35">
      <c r="A791" s="17"/>
      <c r="B791" s="17"/>
      <c r="C791" s="20"/>
      <c r="D791" s="22" t="s">
        <v>334</v>
      </c>
      <c r="E791" s="7"/>
      <c r="F791" s="7"/>
      <c r="G791" s="7"/>
      <c r="H791" s="5">
        <v>51260000</v>
      </c>
      <c r="I791" s="6"/>
      <c r="J791" s="35">
        <v>51760000</v>
      </c>
      <c r="K791" s="5"/>
      <c r="L791" s="4">
        <v>52260000</v>
      </c>
      <c r="M791" s="6"/>
      <c r="N791" s="4">
        <v>52760000</v>
      </c>
      <c r="O791" s="5"/>
      <c r="P791" s="4">
        <v>53260000</v>
      </c>
      <c r="Q791" s="5"/>
      <c r="R791" s="4">
        <v>53760000</v>
      </c>
      <c r="S791" s="7"/>
      <c r="T791" s="36"/>
    </row>
    <row r="792" spans="1:20" s="18" customFormat="1" ht="14.5" x14ac:dyDescent="0.35">
      <c r="A792" s="17"/>
      <c r="B792" s="17"/>
      <c r="C792" s="20"/>
      <c r="D792" s="22" t="s">
        <v>335</v>
      </c>
      <c r="E792" s="7"/>
      <c r="F792" s="7"/>
      <c r="G792" s="7"/>
      <c r="H792" s="5">
        <v>600000000</v>
      </c>
      <c r="I792" s="6"/>
      <c r="J792" s="35">
        <v>800500000</v>
      </c>
      <c r="K792" s="5"/>
      <c r="L792" s="4">
        <v>951000000</v>
      </c>
      <c r="M792" s="6"/>
      <c r="N792" s="4">
        <v>1001500000</v>
      </c>
      <c r="O792" s="5"/>
      <c r="P792" s="4">
        <v>1102000000</v>
      </c>
      <c r="Q792" s="5"/>
      <c r="R792" s="4">
        <v>1202500000</v>
      </c>
      <c r="S792" s="7"/>
      <c r="T792" s="36"/>
    </row>
    <row r="793" spans="1:20" s="18" customFormat="1" ht="29" x14ac:dyDescent="0.35">
      <c r="A793" s="17"/>
      <c r="B793" s="17"/>
      <c r="C793" s="20"/>
      <c r="D793" s="22" t="s">
        <v>337</v>
      </c>
      <c r="E793" s="7"/>
      <c r="F793" s="7"/>
      <c r="G793" s="7"/>
      <c r="H793" s="5">
        <v>51260000</v>
      </c>
      <c r="I793" s="6"/>
      <c r="J793" s="35">
        <v>51760000</v>
      </c>
      <c r="K793" s="5"/>
      <c r="L793" s="4">
        <v>52260000</v>
      </c>
      <c r="M793" s="6"/>
      <c r="N793" s="4">
        <v>52760000</v>
      </c>
      <c r="O793" s="5"/>
      <c r="P793" s="4">
        <v>53260000</v>
      </c>
      <c r="Q793" s="5"/>
      <c r="R793" s="4">
        <v>53760000</v>
      </c>
      <c r="S793" s="7"/>
      <c r="T793" s="36"/>
    </row>
    <row r="794" spans="1:20" s="18" customFormat="1" ht="29" x14ac:dyDescent="0.35">
      <c r="A794" s="17"/>
      <c r="B794" s="17"/>
      <c r="C794" s="20"/>
      <c r="D794" s="22" t="s">
        <v>388</v>
      </c>
      <c r="E794" s="7"/>
      <c r="F794" s="7"/>
      <c r="G794" s="7"/>
      <c r="H794" s="5">
        <v>51260000</v>
      </c>
      <c r="I794" s="6"/>
      <c r="J794" s="35">
        <v>51760000</v>
      </c>
      <c r="K794" s="5"/>
      <c r="L794" s="4">
        <v>52260000</v>
      </c>
      <c r="M794" s="6"/>
      <c r="N794" s="4">
        <v>52760000</v>
      </c>
      <c r="O794" s="5"/>
      <c r="P794" s="4">
        <v>53260000</v>
      </c>
      <c r="Q794" s="5"/>
      <c r="R794" s="4">
        <v>53760000</v>
      </c>
      <c r="S794" s="7"/>
      <c r="T794" s="36"/>
    </row>
    <row r="795" spans="1:20" s="180" customFormat="1" ht="30" customHeight="1" x14ac:dyDescent="0.35">
      <c r="A795" s="17"/>
      <c r="B795" s="17"/>
      <c r="C795" s="20"/>
      <c r="D795" s="203" t="s">
        <v>246</v>
      </c>
      <c r="E795" s="7"/>
      <c r="F795" s="7"/>
      <c r="G795" s="6"/>
      <c r="H795" s="4">
        <v>42170000</v>
      </c>
      <c r="I795" s="6"/>
      <c r="J795" s="35">
        <v>42670000</v>
      </c>
      <c r="K795" s="5"/>
      <c r="L795" s="4">
        <v>43170000</v>
      </c>
      <c r="M795" s="6"/>
      <c r="N795" s="4">
        <v>43670000</v>
      </c>
      <c r="O795" s="5"/>
      <c r="P795" s="4">
        <v>44170000</v>
      </c>
      <c r="Q795" s="5"/>
      <c r="R795" s="4">
        <v>44670000</v>
      </c>
      <c r="S795" s="7"/>
      <c r="T795" s="36"/>
    </row>
    <row r="796" spans="1:20" s="180" customFormat="1" ht="30" customHeight="1" x14ac:dyDescent="0.35">
      <c r="A796" s="17"/>
      <c r="B796" s="17"/>
      <c r="C796" s="20"/>
      <c r="D796" s="203"/>
      <c r="E796" s="7"/>
      <c r="F796" s="7"/>
      <c r="G796" s="6"/>
      <c r="H796" s="4"/>
      <c r="I796" s="6"/>
      <c r="J796" s="35"/>
      <c r="K796" s="5"/>
      <c r="L796" s="4"/>
      <c r="M796" s="6"/>
      <c r="N796" s="4"/>
      <c r="O796" s="5"/>
      <c r="P796" s="4"/>
      <c r="Q796" s="5"/>
      <c r="R796" s="4"/>
      <c r="S796" s="7"/>
      <c r="T796" s="36"/>
    </row>
    <row r="797" spans="1:20" s="180" customFormat="1" ht="14.5" x14ac:dyDescent="0.35">
      <c r="A797" s="17"/>
      <c r="B797" s="17"/>
      <c r="C797" s="20"/>
      <c r="D797" s="21" t="s">
        <v>475</v>
      </c>
      <c r="E797" s="7"/>
      <c r="F797" s="7"/>
      <c r="G797" s="7"/>
      <c r="H797" s="4">
        <f>SUM(H798:H803)</f>
        <v>797750000</v>
      </c>
      <c r="I797" s="7"/>
      <c r="J797" s="4">
        <f>SUM(J798:J803)</f>
        <v>1000750000</v>
      </c>
      <c r="K797" s="7"/>
      <c r="L797" s="4">
        <f>SUM(L798:L803)</f>
        <v>1153750000</v>
      </c>
      <c r="M797" s="7"/>
      <c r="N797" s="4">
        <f>SUM(N798:N803)</f>
        <v>1206750000</v>
      </c>
      <c r="O797" s="7"/>
      <c r="P797" s="4">
        <f>SUM(P798:P803)</f>
        <v>1309750000</v>
      </c>
      <c r="Q797" s="7"/>
      <c r="R797" s="4">
        <f>SUM(R798:R803)</f>
        <v>1412750000</v>
      </c>
      <c r="S797" s="7"/>
      <c r="T797" s="36"/>
    </row>
    <row r="798" spans="1:20" s="18" customFormat="1" ht="29" x14ac:dyDescent="0.35">
      <c r="A798" s="17"/>
      <c r="B798" s="17"/>
      <c r="C798" s="20"/>
      <c r="D798" s="22" t="s">
        <v>35</v>
      </c>
      <c r="E798" s="22"/>
      <c r="F798" s="7"/>
      <c r="G798" s="6"/>
      <c r="H798" s="4">
        <v>1800000</v>
      </c>
      <c r="I798" s="6"/>
      <c r="J798" s="5">
        <v>2300000</v>
      </c>
      <c r="K798" s="5"/>
      <c r="L798" s="5">
        <v>2800000</v>
      </c>
      <c r="M798" s="6"/>
      <c r="N798" s="5">
        <v>3300000</v>
      </c>
      <c r="O798" s="5"/>
      <c r="P798" s="5">
        <v>3800000</v>
      </c>
      <c r="Q798" s="5"/>
      <c r="R798" s="5">
        <v>4300000</v>
      </c>
      <c r="S798" s="35"/>
      <c r="T798" s="36"/>
    </row>
    <row r="799" spans="1:20" s="18" customFormat="1" ht="29" x14ac:dyDescent="0.35">
      <c r="A799" s="17"/>
      <c r="B799" s="17"/>
      <c r="C799" s="20"/>
      <c r="D799" s="22" t="s">
        <v>334</v>
      </c>
      <c r="E799" s="7"/>
      <c r="F799" s="7"/>
      <c r="G799" s="7"/>
      <c r="H799" s="5">
        <v>51260000</v>
      </c>
      <c r="I799" s="6"/>
      <c r="J799" s="35">
        <v>51760000</v>
      </c>
      <c r="K799" s="5"/>
      <c r="L799" s="4">
        <v>52260000</v>
      </c>
      <c r="M799" s="6"/>
      <c r="N799" s="4">
        <v>52760000</v>
      </c>
      <c r="O799" s="5"/>
      <c r="P799" s="4">
        <v>53260000</v>
      </c>
      <c r="Q799" s="5"/>
      <c r="R799" s="4">
        <v>53760000</v>
      </c>
      <c r="S799" s="7"/>
      <c r="T799" s="36"/>
    </row>
    <row r="800" spans="1:20" s="18" customFormat="1" ht="14.5" x14ac:dyDescent="0.35">
      <c r="A800" s="17"/>
      <c r="B800" s="17"/>
      <c r="C800" s="20"/>
      <c r="D800" s="22" t="s">
        <v>335</v>
      </c>
      <c r="E800" s="7"/>
      <c r="F800" s="7"/>
      <c r="G800" s="7"/>
      <c r="H800" s="5">
        <v>600000000</v>
      </c>
      <c r="I800" s="6"/>
      <c r="J800" s="35">
        <v>800500000</v>
      </c>
      <c r="K800" s="5"/>
      <c r="L800" s="4">
        <v>951000000</v>
      </c>
      <c r="M800" s="6"/>
      <c r="N800" s="4">
        <v>1001500000</v>
      </c>
      <c r="O800" s="5"/>
      <c r="P800" s="4">
        <v>1102000000</v>
      </c>
      <c r="Q800" s="5"/>
      <c r="R800" s="4">
        <v>1202500000</v>
      </c>
      <c r="S800" s="7"/>
      <c r="T800" s="36"/>
    </row>
    <row r="801" spans="1:20" s="18" customFormat="1" ht="29" x14ac:dyDescent="0.35">
      <c r="A801" s="17"/>
      <c r="B801" s="17"/>
      <c r="C801" s="20"/>
      <c r="D801" s="22" t="s">
        <v>337</v>
      </c>
      <c r="E801" s="7"/>
      <c r="F801" s="7"/>
      <c r="G801" s="7"/>
      <c r="H801" s="5">
        <v>51260000</v>
      </c>
      <c r="I801" s="6"/>
      <c r="J801" s="35">
        <v>51760000</v>
      </c>
      <c r="K801" s="5"/>
      <c r="L801" s="4">
        <v>52260000</v>
      </c>
      <c r="M801" s="6"/>
      <c r="N801" s="4">
        <v>52760000</v>
      </c>
      <c r="O801" s="5"/>
      <c r="P801" s="4">
        <v>53260000</v>
      </c>
      <c r="Q801" s="5"/>
      <c r="R801" s="4">
        <v>53760000</v>
      </c>
      <c r="S801" s="7"/>
      <c r="T801" s="36"/>
    </row>
    <row r="802" spans="1:20" s="18" customFormat="1" ht="29" x14ac:dyDescent="0.35">
      <c r="A802" s="17"/>
      <c r="B802" s="17"/>
      <c r="C802" s="20"/>
      <c r="D802" s="22" t="s">
        <v>388</v>
      </c>
      <c r="E802" s="7"/>
      <c r="F802" s="7"/>
      <c r="G802" s="7"/>
      <c r="H802" s="5">
        <v>51260000</v>
      </c>
      <c r="I802" s="6"/>
      <c r="J802" s="35">
        <v>51760000</v>
      </c>
      <c r="K802" s="5"/>
      <c r="L802" s="4">
        <v>52260000</v>
      </c>
      <c r="M802" s="6"/>
      <c r="N802" s="4">
        <v>52760000</v>
      </c>
      <c r="O802" s="5"/>
      <c r="P802" s="4">
        <v>53260000</v>
      </c>
      <c r="Q802" s="5"/>
      <c r="R802" s="4">
        <v>53760000</v>
      </c>
      <c r="S802" s="7"/>
      <c r="T802" s="36"/>
    </row>
    <row r="803" spans="1:20" s="180" customFormat="1" ht="30" customHeight="1" x14ac:dyDescent="0.35">
      <c r="A803" s="17"/>
      <c r="B803" s="17"/>
      <c r="C803" s="20"/>
      <c r="D803" s="203" t="s">
        <v>246</v>
      </c>
      <c r="E803" s="7"/>
      <c r="F803" s="7"/>
      <c r="G803" s="6"/>
      <c r="H803" s="4">
        <v>42170000</v>
      </c>
      <c r="I803" s="6"/>
      <c r="J803" s="35">
        <v>42670000</v>
      </c>
      <c r="K803" s="5"/>
      <c r="L803" s="4">
        <v>43170000</v>
      </c>
      <c r="M803" s="6"/>
      <c r="N803" s="4">
        <v>43670000</v>
      </c>
      <c r="O803" s="5"/>
      <c r="P803" s="4">
        <v>44170000</v>
      </c>
      <c r="Q803" s="5"/>
      <c r="R803" s="4">
        <v>44670000</v>
      </c>
      <c r="S803" s="7"/>
      <c r="T803" s="36"/>
    </row>
    <row r="804" spans="1:20" s="180" customFormat="1" ht="30" customHeight="1" x14ac:dyDescent="0.35">
      <c r="A804" s="17"/>
      <c r="B804" s="17"/>
      <c r="C804" s="20"/>
      <c r="D804" s="203"/>
      <c r="E804" s="7"/>
      <c r="F804" s="7"/>
      <c r="G804" s="6"/>
      <c r="H804" s="4"/>
      <c r="I804" s="6"/>
      <c r="J804" s="35"/>
      <c r="K804" s="5"/>
      <c r="L804" s="4"/>
      <c r="M804" s="6"/>
      <c r="N804" s="4"/>
      <c r="O804" s="5"/>
      <c r="P804" s="4"/>
      <c r="Q804" s="5"/>
      <c r="R804" s="4"/>
      <c r="S804" s="7"/>
      <c r="T804" s="36"/>
    </row>
    <row r="805" spans="1:20" s="180" customFormat="1" ht="14.5" x14ac:dyDescent="0.35">
      <c r="A805" s="17"/>
      <c r="B805" s="17"/>
      <c r="C805" s="20"/>
      <c r="D805" s="21" t="s">
        <v>476</v>
      </c>
      <c r="E805" s="7"/>
      <c r="F805" s="7"/>
      <c r="G805" s="7"/>
      <c r="H805" s="4">
        <f>SUM(H806:H811)</f>
        <v>797750000</v>
      </c>
      <c r="I805" s="7"/>
      <c r="J805" s="4">
        <f>SUM(J806:J811)</f>
        <v>1000750000</v>
      </c>
      <c r="K805" s="7"/>
      <c r="L805" s="4">
        <f>SUM(L806:L811)</f>
        <v>1153750000</v>
      </c>
      <c r="M805" s="7"/>
      <c r="N805" s="4">
        <f>SUM(N806:N811)</f>
        <v>1206750000</v>
      </c>
      <c r="O805" s="7"/>
      <c r="P805" s="4">
        <f>SUM(P806:P811)</f>
        <v>1309750000</v>
      </c>
      <c r="Q805" s="7"/>
      <c r="R805" s="4">
        <f>SUM(R806:R811)</f>
        <v>1412750000</v>
      </c>
      <c r="S805" s="7"/>
      <c r="T805" s="36"/>
    </row>
    <row r="806" spans="1:20" s="18" customFormat="1" ht="29" x14ac:dyDescent="0.35">
      <c r="A806" s="17"/>
      <c r="B806" s="17"/>
      <c r="C806" s="20"/>
      <c r="D806" s="22" t="s">
        <v>35</v>
      </c>
      <c r="E806" s="22"/>
      <c r="F806" s="7"/>
      <c r="G806" s="6"/>
      <c r="H806" s="4">
        <v>1800000</v>
      </c>
      <c r="I806" s="6"/>
      <c r="J806" s="5">
        <v>2300000</v>
      </c>
      <c r="K806" s="5"/>
      <c r="L806" s="5">
        <v>2800000</v>
      </c>
      <c r="M806" s="6"/>
      <c r="N806" s="5">
        <v>3300000</v>
      </c>
      <c r="O806" s="5"/>
      <c r="P806" s="5">
        <v>3800000</v>
      </c>
      <c r="Q806" s="5"/>
      <c r="R806" s="5">
        <v>4300000</v>
      </c>
      <c r="S806" s="35"/>
      <c r="T806" s="36"/>
    </row>
    <row r="807" spans="1:20" s="18" customFormat="1" ht="29" x14ac:dyDescent="0.35">
      <c r="A807" s="17"/>
      <c r="B807" s="17"/>
      <c r="C807" s="20"/>
      <c r="D807" s="22" t="s">
        <v>334</v>
      </c>
      <c r="E807" s="7"/>
      <c r="F807" s="7"/>
      <c r="G807" s="7"/>
      <c r="H807" s="5">
        <v>51260000</v>
      </c>
      <c r="I807" s="6"/>
      <c r="J807" s="35">
        <v>51760000</v>
      </c>
      <c r="K807" s="5"/>
      <c r="L807" s="4">
        <v>52260000</v>
      </c>
      <c r="M807" s="6"/>
      <c r="N807" s="4">
        <v>52760000</v>
      </c>
      <c r="O807" s="5"/>
      <c r="P807" s="4">
        <v>53260000</v>
      </c>
      <c r="Q807" s="5"/>
      <c r="R807" s="4">
        <v>53760000</v>
      </c>
      <c r="S807" s="7"/>
      <c r="T807" s="36"/>
    </row>
    <row r="808" spans="1:20" s="18" customFormat="1" ht="14.5" x14ac:dyDescent="0.35">
      <c r="A808" s="17"/>
      <c r="B808" s="17"/>
      <c r="C808" s="20"/>
      <c r="D808" s="22" t="s">
        <v>335</v>
      </c>
      <c r="E808" s="7"/>
      <c r="F808" s="7"/>
      <c r="G808" s="7"/>
      <c r="H808" s="5">
        <v>600000000</v>
      </c>
      <c r="I808" s="6"/>
      <c r="J808" s="35">
        <v>800500000</v>
      </c>
      <c r="K808" s="5"/>
      <c r="L808" s="4">
        <v>951000000</v>
      </c>
      <c r="M808" s="6"/>
      <c r="N808" s="4">
        <v>1001500000</v>
      </c>
      <c r="O808" s="5"/>
      <c r="P808" s="4">
        <v>1102000000</v>
      </c>
      <c r="Q808" s="5"/>
      <c r="R808" s="4">
        <v>1202500000</v>
      </c>
      <c r="S808" s="7"/>
      <c r="T808" s="36"/>
    </row>
    <row r="809" spans="1:20" s="18" customFormat="1" ht="29" x14ac:dyDescent="0.35">
      <c r="A809" s="17"/>
      <c r="B809" s="17"/>
      <c r="C809" s="20"/>
      <c r="D809" s="22" t="s">
        <v>337</v>
      </c>
      <c r="E809" s="7"/>
      <c r="F809" s="7"/>
      <c r="G809" s="7"/>
      <c r="H809" s="5">
        <v>51260000</v>
      </c>
      <c r="I809" s="6"/>
      <c r="J809" s="35">
        <v>51760000</v>
      </c>
      <c r="K809" s="5"/>
      <c r="L809" s="4">
        <v>52260000</v>
      </c>
      <c r="M809" s="6"/>
      <c r="N809" s="4">
        <v>52760000</v>
      </c>
      <c r="O809" s="5"/>
      <c r="P809" s="4">
        <v>53260000</v>
      </c>
      <c r="Q809" s="5"/>
      <c r="R809" s="4">
        <v>53760000</v>
      </c>
      <c r="S809" s="7"/>
      <c r="T809" s="36"/>
    </row>
    <row r="810" spans="1:20" s="18" customFormat="1" ht="29" x14ac:dyDescent="0.35">
      <c r="A810" s="17"/>
      <c r="B810" s="17"/>
      <c r="C810" s="20"/>
      <c r="D810" s="22" t="s">
        <v>388</v>
      </c>
      <c r="E810" s="7"/>
      <c r="F810" s="7"/>
      <c r="G810" s="7"/>
      <c r="H810" s="5">
        <v>51260000</v>
      </c>
      <c r="I810" s="6"/>
      <c r="J810" s="35">
        <v>51760000</v>
      </c>
      <c r="K810" s="5"/>
      <c r="L810" s="4">
        <v>52260000</v>
      </c>
      <c r="M810" s="6"/>
      <c r="N810" s="4">
        <v>52760000</v>
      </c>
      <c r="O810" s="5"/>
      <c r="P810" s="4">
        <v>53260000</v>
      </c>
      <c r="Q810" s="5"/>
      <c r="R810" s="4">
        <v>53760000</v>
      </c>
      <c r="S810" s="7"/>
      <c r="T810" s="36"/>
    </row>
    <row r="811" spans="1:20" s="180" customFormat="1" ht="30" customHeight="1" x14ac:dyDescent="0.35">
      <c r="A811" s="17"/>
      <c r="B811" s="17"/>
      <c r="C811" s="20"/>
      <c r="D811" s="203" t="s">
        <v>246</v>
      </c>
      <c r="E811" s="7"/>
      <c r="F811" s="7"/>
      <c r="G811" s="6"/>
      <c r="H811" s="4">
        <v>42170000</v>
      </c>
      <c r="I811" s="6"/>
      <c r="J811" s="35">
        <v>42670000</v>
      </c>
      <c r="K811" s="5"/>
      <c r="L811" s="4">
        <v>43170000</v>
      </c>
      <c r="M811" s="6"/>
      <c r="N811" s="4">
        <v>43670000</v>
      </c>
      <c r="O811" s="5"/>
      <c r="P811" s="4">
        <v>44170000</v>
      </c>
      <c r="Q811" s="5"/>
      <c r="R811" s="4">
        <v>44670000</v>
      </c>
      <c r="S811" s="7"/>
      <c r="T811" s="36"/>
    </row>
    <row r="812" spans="1:20" s="180" customFormat="1" ht="30" customHeight="1" x14ac:dyDescent="0.35">
      <c r="A812" s="17"/>
      <c r="B812" s="17"/>
      <c r="C812" s="20"/>
      <c r="D812" s="203"/>
      <c r="E812" s="7"/>
      <c r="F812" s="7"/>
      <c r="G812" s="6"/>
      <c r="H812" s="4"/>
      <c r="I812" s="6"/>
      <c r="J812" s="35"/>
      <c r="K812" s="5"/>
      <c r="L812" s="4"/>
      <c r="M812" s="6"/>
      <c r="N812" s="4"/>
      <c r="O812" s="5"/>
      <c r="P812" s="4"/>
      <c r="Q812" s="5"/>
      <c r="R812" s="4"/>
      <c r="S812" s="7"/>
      <c r="T812" s="36"/>
    </row>
    <row r="813" spans="1:20" s="180" customFormat="1" ht="14.5" x14ac:dyDescent="0.35">
      <c r="A813" s="17"/>
      <c r="B813" s="17"/>
      <c r="C813" s="20"/>
      <c r="D813" s="21" t="s">
        <v>477</v>
      </c>
      <c r="E813" s="7"/>
      <c r="F813" s="7"/>
      <c r="G813" s="7"/>
      <c r="H813" s="4">
        <f>SUM(H814:H817)</f>
        <v>205781233</v>
      </c>
      <c r="I813" s="7"/>
      <c r="J813" s="4">
        <f>SUM(J814:J817)</f>
        <v>233000636</v>
      </c>
      <c r="K813" s="7"/>
      <c r="L813" s="4">
        <f>SUM(L814:L817)</f>
        <v>234852749</v>
      </c>
      <c r="M813" s="7"/>
      <c r="N813" s="4">
        <f>SUM(N814:N817)</f>
        <v>242806725</v>
      </c>
      <c r="O813" s="7"/>
      <c r="P813" s="4">
        <f>SUM(P814:P817)</f>
        <v>216041048</v>
      </c>
      <c r="Q813" s="7"/>
      <c r="R813" s="4">
        <f>SUM(R814:R817)</f>
        <v>237845722</v>
      </c>
      <c r="S813" s="7"/>
      <c r="T813" s="36"/>
    </row>
    <row r="814" spans="1:20" s="18" customFormat="1" ht="29" x14ac:dyDescent="0.35">
      <c r="A814" s="17"/>
      <c r="B814" s="17"/>
      <c r="C814" s="20"/>
      <c r="D814" s="22" t="s">
        <v>35</v>
      </c>
      <c r="E814" s="22"/>
      <c r="F814" s="7"/>
      <c r="G814" s="7"/>
      <c r="H814" s="4">
        <f>480000+400000+2400000+11372533+2898000+1030500+17400000+15000000+25245000+10175000</f>
        <v>86401033</v>
      </c>
      <c r="I814" s="7"/>
      <c r="J814" s="4">
        <f>528000+440000+2640000+1500000+12509786+3187800+1133550+19140000+16500000+27769500+11192500</f>
        <v>96541136</v>
      </c>
      <c r="K814" s="7"/>
      <c r="L814" s="4">
        <f>580800+484000+2904000+1650000+13760764+3506580+1246905+21054000+18150000+30546450+12311750</f>
        <v>106195249</v>
      </c>
      <c r="M814" s="7"/>
      <c r="N814" s="4">
        <f>638880+532400+3194400+1815000+15136841+3857238+1371596+23159400+19965000+33601095+13542925</f>
        <v>116814775</v>
      </c>
      <c r="O814" s="7"/>
      <c r="P814" s="4">
        <f>702768+585640+3513840+1996500+16650525+4242962+1508755+25475340+21961500+36961205+14897218</f>
        <v>128496253</v>
      </c>
      <c r="Q814" s="7"/>
      <c r="R814" s="4">
        <f>773045+644204+3865224+2196150+18315577+4667258+1659631+28022874+24157650+40657325+16386939</f>
        <v>141345877</v>
      </c>
      <c r="S814" s="7"/>
      <c r="T814" s="36"/>
    </row>
    <row r="815" spans="1:20" s="18" customFormat="1" ht="30" customHeight="1" x14ac:dyDescent="0.35">
      <c r="A815" s="17"/>
      <c r="B815" s="17"/>
      <c r="C815" s="20"/>
      <c r="D815" s="22" t="s">
        <v>334</v>
      </c>
      <c r="E815" s="7"/>
      <c r="F815" s="7"/>
      <c r="G815" s="7"/>
      <c r="H815" s="4">
        <f>35105200+3800000+3800000+16500000</f>
        <v>59205200</v>
      </c>
      <c r="I815" s="7"/>
      <c r="J815" s="4">
        <f>22000000+2500000+6000000+6000000+8000000+3600000+3000000+3000000+18150000</f>
        <v>72250000</v>
      </c>
      <c r="K815" s="7"/>
      <c r="L815" s="4">
        <f>18500000+3000000+2500000+1000000+2000000+3000000+6000000+500000+3000000+3000000+19965000</f>
        <v>62465000</v>
      </c>
      <c r="M815" s="7"/>
      <c r="N815" s="4">
        <f>4000000+15000000+4000000+2400000+8000000+21961500</f>
        <v>55361500</v>
      </c>
      <c r="O815" s="7"/>
      <c r="P815" s="4">
        <f>8000000</f>
        <v>8000000</v>
      </c>
      <c r="Q815" s="7"/>
      <c r="R815" s="4">
        <f>1000000+2400000+8000000</f>
        <v>11400000</v>
      </c>
      <c r="S815" s="7"/>
      <c r="T815" s="36"/>
    </row>
    <row r="816" spans="1:20" s="18" customFormat="1" ht="14.5" x14ac:dyDescent="0.35">
      <c r="A816" s="17"/>
      <c r="B816" s="17"/>
      <c r="C816" s="20"/>
      <c r="D816" s="22" t="s">
        <v>335</v>
      </c>
      <c r="E816" s="7"/>
      <c r="F816" s="7"/>
      <c r="G816" s="7"/>
      <c r="H816" s="4">
        <v>4530000</v>
      </c>
      <c r="I816" s="7"/>
      <c r="J816" s="4">
        <v>3000000</v>
      </c>
      <c r="K816" s="7"/>
      <c r="L816" s="4">
        <v>4983000</v>
      </c>
      <c r="M816" s="7"/>
      <c r="N816" s="4">
        <v>3300000</v>
      </c>
      <c r="O816" s="7"/>
      <c r="P816" s="4">
        <v>5481300</v>
      </c>
      <c r="Q816" s="7"/>
      <c r="R816" s="4">
        <v>3630000</v>
      </c>
      <c r="S816" s="7"/>
      <c r="T816" s="36"/>
    </row>
    <row r="817" spans="1:20" s="18" customFormat="1" ht="29" x14ac:dyDescent="0.35">
      <c r="A817" s="17"/>
      <c r="B817" s="17"/>
      <c r="C817" s="20"/>
      <c r="D817" s="22" t="s">
        <v>337</v>
      </c>
      <c r="E817" s="7"/>
      <c r="F817" s="7"/>
      <c r="G817" s="7"/>
      <c r="H817" s="4">
        <v>55645000</v>
      </c>
      <c r="I817" s="7"/>
      <c r="J817" s="4">
        <v>61209500</v>
      </c>
      <c r="K817" s="7"/>
      <c r="L817" s="4">
        <v>61209500</v>
      </c>
      <c r="M817" s="7"/>
      <c r="N817" s="4">
        <v>67330450</v>
      </c>
      <c r="O817" s="7"/>
      <c r="P817" s="4">
        <v>74063495</v>
      </c>
      <c r="Q817" s="7"/>
      <c r="R817" s="4">
        <v>81469845</v>
      </c>
      <c r="S817" s="7"/>
      <c r="T817" s="36"/>
    </row>
    <row r="818" spans="1:20" s="18" customFormat="1" ht="14.5" x14ac:dyDescent="0.35">
      <c r="A818" s="17"/>
      <c r="B818" s="17"/>
      <c r="C818" s="20"/>
      <c r="D818" s="22"/>
      <c r="E818" s="7"/>
      <c r="F818" s="7"/>
      <c r="G818" s="7"/>
      <c r="H818" s="4"/>
      <c r="I818" s="7"/>
      <c r="J818" s="4"/>
      <c r="K818" s="7"/>
      <c r="L818" s="4"/>
      <c r="M818" s="7"/>
      <c r="N818" s="4"/>
      <c r="O818" s="7"/>
      <c r="P818" s="4"/>
      <c r="Q818" s="7"/>
      <c r="R818" s="4"/>
      <c r="S818" s="7"/>
      <c r="T818" s="36"/>
    </row>
    <row r="819" spans="1:20" s="180" customFormat="1" ht="14.5" x14ac:dyDescent="0.35">
      <c r="A819" s="17"/>
      <c r="B819" s="17"/>
      <c r="C819" s="20"/>
      <c r="D819" s="21" t="s">
        <v>478</v>
      </c>
      <c r="E819" s="7"/>
      <c r="F819" s="7"/>
      <c r="G819" s="7"/>
      <c r="H819" s="4">
        <f>SUM(H820:H823)</f>
        <v>205781233</v>
      </c>
      <c r="I819" s="7"/>
      <c r="J819" s="4">
        <f>SUM(J820:J823)</f>
        <v>233000636</v>
      </c>
      <c r="K819" s="7"/>
      <c r="L819" s="4">
        <f>SUM(L820:L823)</f>
        <v>234852749</v>
      </c>
      <c r="M819" s="7"/>
      <c r="N819" s="4">
        <f>SUM(N820:N823)</f>
        <v>242806725</v>
      </c>
      <c r="O819" s="7"/>
      <c r="P819" s="4">
        <f>SUM(P820:P823)</f>
        <v>216041048</v>
      </c>
      <c r="Q819" s="7"/>
      <c r="R819" s="4">
        <f>SUM(R820:R823)</f>
        <v>237845722</v>
      </c>
      <c r="S819" s="7"/>
      <c r="T819" s="36"/>
    </row>
    <row r="820" spans="1:20" s="18" customFormat="1" ht="29" x14ac:dyDescent="0.35">
      <c r="A820" s="17"/>
      <c r="B820" s="17"/>
      <c r="C820" s="20"/>
      <c r="D820" s="22" t="s">
        <v>35</v>
      </c>
      <c r="E820" s="22"/>
      <c r="F820" s="7"/>
      <c r="G820" s="7"/>
      <c r="H820" s="4">
        <f>480000+400000+2400000+11372533+2898000+1030500+17400000+15000000+25245000+10175000</f>
        <v>86401033</v>
      </c>
      <c r="I820" s="7"/>
      <c r="J820" s="4">
        <f>528000+440000+2640000+1500000+12509786+3187800+1133550+19140000+16500000+27769500+11192500</f>
        <v>96541136</v>
      </c>
      <c r="K820" s="7"/>
      <c r="L820" s="4">
        <f>580800+484000+2904000+1650000+13760764+3506580+1246905+21054000+18150000+30546450+12311750</f>
        <v>106195249</v>
      </c>
      <c r="M820" s="7"/>
      <c r="N820" s="4">
        <f>638880+532400+3194400+1815000+15136841+3857238+1371596+23159400+19965000+33601095+13542925</f>
        <v>116814775</v>
      </c>
      <c r="O820" s="7"/>
      <c r="P820" s="4">
        <f>702768+585640+3513840+1996500+16650525+4242962+1508755+25475340+21961500+36961205+14897218</f>
        <v>128496253</v>
      </c>
      <c r="Q820" s="7"/>
      <c r="R820" s="4">
        <f>773045+644204+3865224+2196150+18315577+4667258+1659631+28022874+24157650+40657325+16386939</f>
        <v>141345877</v>
      </c>
      <c r="S820" s="7"/>
      <c r="T820" s="36"/>
    </row>
    <row r="821" spans="1:20" s="18" customFormat="1" ht="30" customHeight="1" x14ac:dyDescent="0.35">
      <c r="A821" s="17"/>
      <c r="B821" s="17"/>
      <c r="C821" s="20"/>
      <c r="D821" s="22" t="s">
        <v>334</v>
      </c>
      <c r="E821" s="7"/>
      <c r="F821" s="7"/>
      <c r="G821" s="7"/>
      <c r="H821" s="4">
        <f>35105200+3800000+3800000+16500000</f>
        <v>59205200</v>
      </c>
      <c r="I821" s="7"/>
      <c r="J821" s="4">
        <f>22000000+2500000+6000000+6000000+8000000+3600000+3000000+3000000+18150000</f>
        <v>72250000</v>
      </c>
      <c r="K821" s="7"/>
      <c r="L821" s="4">
        <f>18500000+3000000+2500000+1000000+2000000+3000000+6000000+500000+3000000+3000000+19965000</f>
        <v>62465000</v>
      </c>
      <c r="M821" s="7"/>
      <c r="N821" s="4">
        <f>4000000+15000000+4000000+2400000+8000000+21961500</f>
        <v>55361500</v>
      </c>
      <c r="O821" s="7"/>
      <c r="P821" s="4">
        <f>8000000</f>
        <v>8000000</v>
      </c>
      <c r="Q821" s="7"/>
      <c r="R821" s="4">
        <f>1000000+2400000+8000000</f>
        <v>11400000</v>
      </c>
      <c r="S821" s="7"/>
      <c r="T821" s="36"/>
    </row>
    <row r="822" spans="1:20" s="18" customFormat="1" ht="14.5" x14ac:dyDescent="0.35">
      <c r="A822" s="17"/>
      <c r="B822" s="17"/>
      <c r="C822" s="20"/>
      <c r="D822" s="22" t="s">
        <v>335</v>
      </c>
      <c r="E822" s="7"/>
      <c r="F822" s="7"/>
      <c r="G822" s="7"/>
      <c r="H822" s="4">
        <v>4530000</v>
      </c>
      <c r="I822" s="7"/>
      <c r="J822" s="4">
        <v>3000000</v>
      </c>
      <c r="K822" s="7"/>
      <c r="L822" s="4">
        <v>4983000</v>
      </c>
      <c r="M822" s="7"/>
      <c r="N822" s="4">
        <v>3300000</v>
      </c>
      <c r="O822" s="7"/>
      <c r="P822" s="4">
        <v>5481300</v>
      </c>
      <c r="Q822" s="7"/>
      <c r="R822" s="4">
        <v>3630000</v>
      </c>
      <c r="S822" s="7"/>
      <c r="T822" s="36"/>
    </row>
    <row r="823" spans="1:20" s="18" customFormat="1" ht="29" x14ac:dyDescent="0.35">
      <c r="A823" s="17"/>
      <c r="B823" s="17"/>
      <c r="C823" s="20"/>
      <c r="D823" s="22" t="s">
        <v>337</v>
      </c>
      <c r="E823" s="7"/>
      <c r="F823" s="7"/>
      <c r="G823" s="7"/>
      <c r="H823" s="4">
        <v>55645000</v>
      </c>
      <c r="I823" s="7"/>
      <c r="J823" s="4">
        <v>61209500</v>
      </c>
      <c r="K823" s="7"/>
      <c r="L823" s="4">
        <v>61209500</v>
      </c>
      <c r="M823" s="7"/>
      <c r="N823" s="4">
        <v>67330450</v>
      </c>
      <c r="O823" s="7"/>
      <c r="P823" s="4">
        <v>74063495</v>
      </c>
      <c r="Q823" s="7"/>
      <c r="R823" s="4">
        <v>81469845</v>
      </c>
      <c r="S823" s="7"/>
      <c r="T823" s="36"/>
    </row>
    <row r="824" spans="1:20" s="18" customFormat="1" ht="14.5" x14ac:dyDescent="0.35">
      <c r="A824" s="17"/>
      <c r="B824" s="17"/>
      <c r="C824" s="20"/>
      <c r="D824" s="22"/>
      <c r="E824" s="7"/>
      <c r="F824" s="7"/>
      <c r="G824" s="7"/>
      <c r="H824" s="4"/>
      <c r="I824" s="7"/>
      <c r="J824" s="4"/>
      <c r="K824" s="7"/>
      <c r="L824" s="4"/>
      <c r="M824" s="7"/>
      <c r="N824" s="4"/>
      <c r="O824" s="7"/>
      <c r="P824" s="4"/>
      <c r="Q824" s="7"/>
      <c r="R824" s="4"/>
      <c r="S824" s="7"/>
      <c r="T824" s="36"/>
    </row>
    <row r="825" spans="1:20" s="180" customFormat="1" ht="14.5" x14ac:dyDescent="0.35">
      <c r="A825" s="17"/>
      <c r="B825" s="17"/>
      <c r="C825" s="20"/>
      <c r="D825" s="21" t="s">
        <v>479</v>
      </c>
      <c r="E825" s="7"/>
      <c r="F825" s="7"/>
      <c r="G825" s="7"/>
      <c r="H825" s="4">
        <f>SUM(H826:H829)</f>
        <v>205781233</v>
      </c>
      <c r="I825" s="7"/>
      <c r="J825" s="4">
        <f>SUM(J826:J829)</f>
        <v>233000636</v>
      </c>
      <c r="K825" s="7"/>
      <c r="L825" s="4">
        <f>SUM(L826:L829)</f>
        <v>234852749</v>
      </c>
      <c r="M825" s="7"/>
      <c r="N825" s="4">
        <f>SUM(N826:N829)</f>
        <v>242806725</v>
      </c>
      <c r="O825" s="7"/>
      <c r="P825" s="4">
        <f>SUM(P826:P829)</f>
        <v>216041048</v>
      </c>
      <c r="Q825" s="7"/>
      <c r="R825" s="4">
        <f>SUM(R826:R829)</f>
        <v>237845722</v>
      </c>
      <c r="S825" s="7"/>
      <c r="T825" s="36"/>
    </row>
    <row r="826" spans="1:20" s="18" customFormat="1" ht="29" x14ac:dyDescent="0.35">
      <c r="A826" s="17"/>
      <c r="B826" s="17"/>
      <c r="C826" s="20"/>
      <c r="D826" s="22" t="s">
        <v>35</v>
      </c>
      <c r="E826" s="22"/>
      <c r="F826" s="7"/>
      <c r="G826" s="7"/>
      <c r="H826" s="4">
        <f>480000+400000+2400000+11372533+2898000+1030500+17400000+15000000+25245000+10175000</f>
        <v>86401033</v>
      </c>
      <c r="I826" s="7"/>
      <c r="J826" s="4">
        <f>528000+440000+2640000+1500000+12509786+3187800+1133550+19140000+16500000+27769500+11192500</f>
        <v>96541136</v>
      </c>
      <c r="K826" s="7"/>
      <c r="L826" s="4">
        <f>580800+484000+2904000+1650000+13760764+3506580+1246905+21054000+18150000+30546450+12311750</f>
        <v>106195249</v>
      </c>
      <c r="M826" s="7"/>
      <c r="N826" s="4">
        <f>638880+532400+3194400+1815000+15136841+3857238+1371596+23159400+19965000+33601095+13542925</f>
        <v>116814775</v>
      </c>
      <c r="O826" s="7"/>
      <c r="P826" s="4">
        <f>702768+585640+3513840+1996500+16650525+4242962+1508755+25475340+21961500+36961205+14897218</f>
        <v>128496253</v>
      </c>
      <c r="Q826" s="7"/>
      <c r="R826" s="4">
        <f>773045+644204+3865224+2196150+18315577+4667258+1659631+28022874+24157650+40657325+16386939</f>
        <v>141345877</v>
      </c>
      <c r="S826" s="7"/>
      <c r="T826" s="36"/>
    </row>
    <row r="827" spans="1:20" s="18" customFormat="1" ht="30" customHeight="1" x14ac:dyDescent="0.35">
      <c r="A827" s="17"/>
      <c r="B827" s="17"/>
      <c r="C827" s="20"/>
      <c r="D827" s="22" t="s">
        <v>334</v>
      </c>
      <c r="E827" s="7"/>
      <c r="F827" s="7"/>
      <c r="G827" s="7"/>
      <c r="H827" s="4">
        <f>35105200+3800000+3800000+16500000</f>
        <v>59205200</v>
      </c>
      <c r="I827" s="7"/>
      <c r="J827" s="4">
        <f>22000000+2500000+6000000+6000000+8000000+3600000+3000000+3000000+18150000</f>
        <v>72250000</v>
      </c>
      <c r="K827" s="7"/>
      <c r="L827" s="4">
        <f>18500000+3000000+2500000+1000000+2000000+3000000+6000000+500000+3000000+3000000+19965000</f>
        <v>62465000</v>
      </c>
      <c r="M827" s="7"/>
      <c r="N827" s="4">
        <f>4000000+15000000+4000000+2400000+8000000+21961500</f>
        <v>55361500</v>
      </c>
      <c r="O827" s="7"/>
      <c r="P827" s="4">
        <f>8000000</f>
        <v>8000000</v>
      </c>
      <c r="Q827" s="7"/>
      <c r="R827" s="4">
        <f>1000000+2400000+8000000</f>
        <v>11400000</v>
      </c>
      <c r="S827" s="7"/>
      <c r="T827" s="36"/>
    </row>
    <row r="828" spans="1:20" s="18" customFormat="1" ht="14.5" x14ac:dyDescent="0.35">
      <c r="A828" s="17"/>
      <c r="B828" s="17"/>
      <c r="C828" s="20"/>
      <c r="D828" s="22" t="s">
        <v>335</v>
      </c>
      <c r="E828" s="7"/>
      <c r="F828" s="7"/>
      <c r="G828" s="7"/>
      <c r="H828" s="4">
        <v>4530000</v>
      </c>
      <c r="I828" s="7"/>
      <c r="J828" s="4">
        <v>3000000</v>
      </c>
      <c r="K828" s="7"/>
      <c r="L828" s="4">
        <v>4983000</v>
      </c>
      <c r="M828" s="7"/>
      <c r="N828" s="4">
        <v>3300000</v>
      </c>
      <c r="O828" s="7"/>
      <c r="P828" s="4">
        <v>5481300</v>
      </c>
      <c r="Q828" s="7"/>
      <c r="R828" s="4">
        <v>3630000</v>
      </c>
      <c r="S828" s="7"/>
      <c r="T828" s="36"/>
    </row>
    <row r="829" spans="1:20" s="18" customFormat="1" ht="29" x14ac:dyDescent="0.35">
      <c r="A829" s="17"/>
      <c r="B829" s="17"/>
      <c r="C829" s="20"/>
      <c r="D829" s="22" t="s">
        <v>337</v>
      </c>
      <c r="E829" s="7"/>
      <c r="F829" s="7"/>
      <c r="G829" s="7"/>
      <c r="H829" s="4">
        <v>55645000</v>
      </c>
      <c r="I829" s="7"/>
      <c r="J829" s="4">
        <v>61209500</v>
      </c>
      <c r="K829" s="7"/>
      <c r="L829" s="4">
        <v>61209500</v>
      </c>
      <c r="M829" s="7"/>
      <c r="N829" s="4">
        <v>67330450</v>
      </c>
      <c r="O829" s="7"/>
      <c r="P829" s="4">
        <v>74063495</v>
      </c>
      <c r="Q829" s="7"/>
      <c r="R829" s="4">
        <v>81469845</v>
      </c>
      <c r="S829" s="7"/>
      <c r="T829" s="36"/>
    </row>
    <row r="830" spans="1:20" s="18" customFormat="1" ht="14.5" x14ac:dyDescent="0.35">
      <c r="A830" s="17"/>
      <c r="B830" s="17"/>
      <c r="C830" s="20"/>
      <c r="D830" s="22"/>
      <c r="E830" s="7"/>
      <c r="F830" s="7"/>
      <c r="G830" s="7"/>
      <c r="H830" s="4"/>
      <c r="I830" s="7"/>
      <c r="J830" s="4"/>
      <c r="K830" s="7"/>
      <c r="L830" s="4"/>
      <c r="M830" s="7"/>
      <c r="N830" s="4"/>
      <c r="O830" s="7"/>
      <c r="P830" s="4"/>
      <c r="Q830" s="7"/>
      <c r="R830" s="4"/>
      <c r="S830" s="7"/>
      <c r="T830" s="36"/>
    </row>
    <row r="831" spans="1:20" s="180" customFormat="1" ht="14.5" x14ac:dyDescent="0.35">
      <c r="A831" s="17"/>
      <c r="B831" s="17"/>
      <c r="C831" s="20"/>
      <c r="D831" s="21" t="s">
        <v>480</v>
      </c>
      <c r="E831" s="7"/>
      <c r="F831" s="7"/>
      <c r="G831" s="7"/>
      <c r="H831" s="4">
        <f>SUM(H832:H835)</f>
        <v>205781233</v>
      </c>
      <c r="I831" s="7"/>
      <c r="J831" s="4">
        <f>SUM(J832:J835)</f>
        <v>233000636</v>
      </c>
      <c r="K831" s="7"/>
      <c r="L831" s="4">
        <f>SUM(L832:L835)</f>
        <v>234852749</v>
      </c>
      <c r="M831" s="7"/>
      <c r="N831" s="4">
        <f>SUM(N832:N835)</f>
        <v>242806725</v>
      </c>
      <c r="O831" s="7"/>
      <c r="P831" s="4">
        <f>SUM(P832:P835)</f>
        <v>216041048</v>
      </c>
      <c r="Q831" s="7"/>
      <c r="R831" s="4">
        <f>SUM(R832:R835)</f>
        <v>237845722</v>
      </c>
      <c r="S831" s="7"/>
      <c r="T831" s="36"/>
    </row>
    <row r="832" spans="1:20" s="18" customFormat="1" ht="29" x14ac:dyDescent="0.35">
      <c r="A832" s="17"/>
      <c r="B832" s="17"/>
      <c r="C832" s="20"/>
      <c r="D832" s="22" t="s">
        <v>35</v>
      </c>
      <c r="E832" s="22"/>
      <c r="F832" s="7"/>
      <c r="G832" s="7"/>
      <c r="H832" s="4">
        <f>480000+400000+2400000+11372533+2898000+1030500+17400000+15000000+25245000+10175000</f>
        <v>86401033</v>
      </c>
      <c r="I832" s="7"/>
      <c r="J832" s="4">
        <f>528000+440000+2640000+1500000+12509786+3187800+1133550+19140000+16500000+27769500+11192500</f>
        <v>96541136</v>
      </c>
      <c r="K832" s="7"/>
      <c r="L832" s="4">
        <f>580800+484000+2904000+1650000+13760764+3506580+1246905+21054000+18150000+30546450+12311750</f>
        <v>106195249</v>
      </c>
      <c r="M832" s="7"/>
      <c r="N832" s="4">
        <f>638880+532400+3194400+1815000+15136841+3857238+1371596+23159400+19965000+33601095+13542925</f>
        <v>116814775</v>
      </c>
      <c r="O832" s="7"/>
      <c r="P832" s="4">
        <f>702768+585640+3513840+1996500+16650525+4242962+1508755+25475340+21961500+36961205+14897218</f>
        <v>128496253</v>
      </c>
      <c r="Q832" s="7"/>
      <c r="R832" s="4">
        <f>773045+644204+3865224+2196150+18315577+4667258+1659631+28022874+24157650+40657325+16386939</f>
        <v>141345877</v>
      </c>
      <c r="S832" s="7"/>
      <c r="T832" s="36"/>
    </row>
    <row r="833" spans="1:20" s="18" customFormat="1" ht="30" customHeight="1" x14ac:dyDescent="0.35">
      <c r="A833" s="17"/>
      <c r="B833" s="17"/>
      <c r="C833" s="20"/>
      <c r="D833" s="22" t="s">
        <v>334</v>
      </c>
      <c r="E833" s="7"/>
      <c r="F833" s="7"/>
      <c r="G833" s="7"/>
      <c r="H833" s="4">
        <f>35105200+3800000+3800000+16500000</f>
        <v>59205200</v>
      </c>
      <c r="I833" s="7"/>
      <c r="J833" s="4">
        <f>22000000+2500000+6000000+6000000+8000000+3600000+3000000+3000000+18150000</f>
        <v>72250000</v>
      </c>
      <c r="K833" s="7"/>
      <c r="L833" s="4">
        <f>18500000+3000000+2500000+1000000+2000000+3000000+6000000+500000+3000000+3000000+19965000</f>
        <v>62465000</v>
      </c>
      <c r="M833" s="7"/>
      <c r="N833" s="4">
        <f>4000000+15000000+4000000+2400000+8000000+21961500</f>
        <v>55361500</v>
      </c>
      <c r="O833" s="7"/>
      <c r="P833" s="4">
        <f>8000000</f>
        <v>8000000</v>
      </c>
      <c r="Q833" s="7"/>
      <c r="R833" s="4">
        <f>1000000+2400000+8000000</f>
        <v>11400000</v>
      </c>
      <c r="S833" s="7"/>
      <c r="T833" s="36"/>
    </row>
    <row r="834" spans="1:20" s="18" customFormat="1" ht="14.5" x14ac:dyDescent="0.35">
      <c r="A834" s="17"/>
      <c r="B834" s="17"/>
      <c r="C834" s="20"/>
      <c r="D834" s="22" t="s">
        <v>335</v>
      </c>
      <c r="E834" s="7"/>
      <c r="F834" s="7"/>
      <c r="G834" s="7"/>
      <c r="H834" s="4">
        <v>4530000</v>
      </c>
      <c r="I834" s="7"/>
      <c r="J834" s="4">
        <v>3000000</v>
      </c>
      <c r="K834" s="7"/>
      <c r="L834" s="4">
        <v>4983000</v>
      </c>
      <c r="M834" s="7"/>
      <c r="N834" s="4">
        <v>3300000</v>
      </c>
      <c r="O834" s="7"/>
      <c r="P834" s="4">
        <v>5481300</v>
      </c>
      <c r="Q834" s="7"/>
      <c r="R834" s="4">
        <v>3630000</v>
      </c>
      <c r="S834" s="7"/>
      <c r="T834" s="36"/>
    </row>
    <row r="835" spans="1:20" s="18" customFormat="1" ht="29" x14ac:dyDescent="0.35">
      <c r="A835" s="17"/>
      <c r="B835" s="17"/>
      <c r="C835" s="20"/>
      <c r="D835" s="22" t="s">
        <v>337</v>
      </c>
      <c r="E835" s="7"/>
      <c r="F835" s="7"/>
      <c r="G835" s="7"/>
      <c r="H835" s="4">
        <v>55645000</v>
      </c>
      <c r="I835" s="7"/>
      <c r="J835" s="4">
        <v>61209500</v>
      </c>
      <c r="K835" s="7"/>
      <c r="L835" s="4">
        <v>61209500</v>
      </c>
      <c r="M835" s="7"/>
      <c r="N835" s="4">
        <v>67330450</v>
      </c>
      <c r="O835" s="7"/>
      <c r="P835" s="4">
        <v>74063495</v>
      </c>
      <c r="Q835" s="7"/>
      <c r="R835" s="4">
        <v>81469845</v>
      </c>
      <c r="S835" s="7"/>
      <c r="T835" s="36"/>
    </row>
    <row r="836" spans="1:20" s="18" customFormat="1" ht="14.5" x14ac:dyDescent="0.35">
      <c r="A836" s="17"/>
      <c r="B836" s="17"/>
      <c r="C836" s="20"/>
      <c r="D836" s="22"/>
      <c r="E836" s="7"/>
      <c r="F836" s="7"/>
      <c r="G836" s="7"/>
      <c r="H836" s="4"/>
      <c r="I836" s="7"/>
      <c r="J836" s="4"/>
      <c r="K836" s="7"/>
      <c r="L836" s="4"/>
      <c r="M836" s="7"/>
      <c r="N836" s="4"/>
      <c r="O836" s="7"/>
      <c r="P836" s="4"/>
      <c r="Q836" s="7"/>
      <c r="R836" s="4"/>
      <c r="S836" s="7"/>
      <c r="T836" s="36"/>
    </row>
    <row r="837" spans="1:20" s="180" customFormat="1" ht="14.5" x14ac:dyDescent="0.35">
      <c r="A837" s="17"/>
      <c r="B837" s="17"/>
      <c r="C837" s="20"/>
      <c r="D837" s="21" t="s">
        <v>481</v>
      </c>
      <c r="E837" s="7"/>
      <c r="F837" s="7"/>
      <c r="G837" s="7"/>
      <c r="H837" s="4">
        <f>SUM(H838:H841)</f>
        <v>205781233</v>
      </c>
      <c r="I837" s="7"/>
      <c r="J837" s="4">
        <f>SUM(J838:J841)</f>
        <v>233000636</v>
      </c>
      <c r="K837" s="7"/>
      <c r="L837" s="4">
        <f>SUM(L838:L841)</f>
        <v>234852749</v>
      </c>
      <c r="M837" s="7"/>
      <c r="N837" s="4">
        <f>SUM(N838:N841)</f>
        <v>242806725</v>
      </c>
      <c r="O837" s="7"/>
      <c r="P837" s="4">
        <f>SUM(P838:P841)</f>
        <v>216041048</v>
      </c>
      <c r="Q837" s="7"/>
      <c r="R837" s="4">
        <f>SUM(R838:R841)</f>
        <v>237845722</v>
      </c>
      <c r="S837" s="7"/>
      <c r="T837" s="36"/>
    </row>
    <row r="838" spans="1:20" s="18" customFormat="1" ht="29" x14ac:dyDescent="0.35">
      <c r="A838" s="17"/>
      <c r="B838" s="17"/>
      <c r="C838" s="20"/>
      <c r="D838" s="22" t="s">
        <v>35</v>
      </c>
      <c r="E838" s="22"/>
      <c r="F838" s="7"/>
      <c r="G838" s="7"/>
      <c r="H838" s="4">
        <f>480000+400000+2400000+11372533+2898000+1030500+17400000+15000000+25245000+10175000</f>
        <v>86401033</v>
      </c>
      <c r="I838" s="7"/>
      <c r="J838" s="4">
        <f>528000+440000+2640000+1500000+12509786+3187800+1133550+19140000+16500000+27769500+11192500</f>
        <v>96541136</v>
      </c>
      <c r="K838" s="7"/>
      <c r="L838" s="4">
        <f>580800+484000+2904000+1650000+13760764+3506580+1246905+21054000+18150000+30546450+12311750</f>
        <v>106195249</v>
      </c>
      <c r="M838" s="7"/>
      <c r="N838" s="4">
        <f>638880+532400+3194400+1815000+15136841+3857238+1371596+23159400+19965000+33601095+13542925</f>
        <v>116814775</v>
      </c>
      <c r="O838" s="7"/>
      <c r="P838" s="4">
        <f>702768+585640+3513840+1996500+16650525+4242962+1508755+25475340+21961500+36961205+14897218</f>
        <v>128496253</v>
      </c>
      <c r="Q838" s="7"/>
      <c r="R838" s="4">
        <f>773045+644204+3865224+2196150+18315577+4667258+1659631+28022874+24157650+40657325+16386939</f>
        <v>141345877</v>
      </c>
      <c r="S838" s="7"/>
      <c r="T838" s="36"/>
    </row>
    <row r="839" spans="1:20" s="18" customFormat="1" ht="30" customHeight="1" x14ac:dyDescent="0.35">
      <c r="A839" s="17"/>
      <c r="B839" s="17"/>
      <c r="C839" s="20"/>
      <c r="D839" s="22" t="s">
        <v>334</v>
      </c>
      <c r="E839" s="7"/>
      <c r="F839" s="7"/>
      <c r="G839" s="7"/>
      <c r="H839" s="4">
        <f>35105200+3800000+3800000+16500000</f>
        <v>59205200</v>
      </c>
      <c r="I839" s="7"/>
      <c r="J839" s="4">
        <f>22000000+2500000+6000000+6000000+8000000+3600000+3000000+3000000+18150000</f>
        <v>72250000</v>
      </c>
      <c r="K839" s="7"/>
      <c r="L839" s="4">
        <f>18500000+3000000+2500000+1000000+2000000+3000000+6000000+500000+3000000+3000000+19965000</f>
        <v>62465000</v>
      </c>
      <c r="M839" s="7"/>
      <c r="N839" s="4">
        <f>4000000+15000000+4000000+2400000+8000000+21961500</f>
        <v>55361500</v>
      </c>
      <c r="O839" s="7"/>
      <c r="P839" s="4">
        <f>8000000</f>
        <v>8000000</v>
      </c>
      <c r="Q839" s="7"/>
      <c r="R839" s="4">
        <f>1000000+2400000+8000000</f>
        <v>11400000</v>
      </c>
      <c r="S839" s="7"/>
      <c r="T839" s="36"/>
    </row>
    <row r="840" spans="1:20" s="18" customFormat="1" ht="14.5" x14ac:dyDescent="0.35">
      <c r="A840" s="17"/>
      <c r="B840" s="17"/>
      <c r="C840" s="20"/>
      <c r="D840" s="22" t="s">
        <v>335</v>
      </c>
      <c r="E840" s="7"/>
      <c r="F840" s="7"/>
      <c r="G840" s="7"/>
      <c r="H840" s="4">
        <v>4530000</v>
      </c>
      <c r="I840" s="7"/>
      <c r="J840" s="4">
        <v>3000000</v>
      </c>
      <c r="K840" s="7"/>
      <c r="L840" s="4">
        <v>4983000</v>
      </c>
      <c r="M840" s="7"/>
      <c r="N840" s="4">
        <v>3300000</v>
      </c>
      <c r="O840" s="7"/>
      <c r="P840" s="4">
        <v>5481300</v>
      </c>
      <c r="Q840" s="7"/>
      <c r="R840" s="4">
        <v>3630000</v>
      </c>
      <c r="S840" s="7"/>
      <c r="T840" s="36"/>
    </row>
    <row r="841" spans="1:20" s="18" customFormat="1" ht="29" x14ac:dyDescent="0.35">
      <c r="A841" s="17"/>
      <c r="B841" s="17"/>
      <c r="C841" s="20"/>
      <c r="D841" s="22" t="s">
        <v>337</v>
      </c>
      <c r="E841" s="7"/>
      <c r="F841" s="7"/>
      <c r="G841" s="7"/>
      <c r="H841" s="4">
        <v>55645000</v>
      </c>
      <c r="I841" s="7"/>
      <c r="J841" s="4">
        <v>61209500</v>
      </c>
      <c r="K841" s="7"/>
      <c r="L841" s="4">
        <v>61209500</v>
      </c>
      <c r="M841" s="7"/>
      <c r="N841" s="4">
        <v>67330450</v>
      </c>
      <c r="O841" s="7"/>
      <c r="P841" s="4">
        <v>74063495</v>
      </c>
      <c r="Q841" s="7"/>
      <c r="R841" s="4">
        <v>81469845</v>
      </c>
      <c r="S841" s="7"/>
      <c r="T841" s="36"/>
    </row>
    <row r="842" spans="1:20" s="18" customFormat="1" ht="14.5" x14ac:dyDescent="0.35">
      <c r="A842" s="17"/>
      <c r="B842" s="17"/>
      <c r="C842" s="20"/>
      <c r="D842" s="22"/>
      <c r="E842" s="7"/>
      <c r="F842" s="7"/>
      <c r="G842" s="7"/>
      <c r="H842" s="4"/>
      <c r="I842" s="7"/>
      <c r="J842" s="4"/>
      <c r="K842" s="7"/>
      <c r="L842" s="4"/>
      <c r="M842" s="7"/>
      <c r="N842" s="4"/>
      <c r="O842" s="7"/>
      <c r="P842" s="4"/>
      <c r="Q842" s="7"/>
      <c r="R842" s="4"/>
      <c r="S842" s="7"/>
      <c r="T842" s="36"/>
    </row>
    <row r="843" spans="1:20" s="180" customFormat="1" ht="14.5" x14ac:dyDescent="0.35">
      <c r="A843" s="17"/>
      <c r="B843" s="17"/>
      <c r="C843" s="20"/>
      <c r="D843" s="21" t="s">
        <v>482</v>
      </c>
      <c r="E843" s="7"/>
      <c r="F843" s="7"/>
      <c r="G843" s="7"/>
      <c r="H843" s="4">
        <f>SUM(H844:H847)</f>
        <v>205781233</v>
      </c>
      <c r="I843" s="7"/>
      <c r="J843" s="4">
        <f>SUM(J844:J847)</f>
        <v>233000636</v>
      </c>
      <c r="K843" s="7"/>
      <c r="L843" s="4">
        <f>SUM(L844:L847)</f>
        <v>234852749</v>
      </c>
      <c r="M843" s="7"/>
      <c r="N843" s="4">
        <f>SUM(N844:N847)</f>
        <v>242806725</v>
      </c>
      <c r="O843" s="7"/>
      <c r="P843" s="4">
        <f>SUM(P844:P847)</f>
        <v>216041048</v>
      </c>
      <c r="Q843" s="7"/>
      <c r="R843" s="4">
        <f>SUM(R844:R847)</f>
        <v>237845722</v>
      </c>
      <c r="S843" s="7"/>
      <c r="T843" s="36"/>
    </row>
    <row r="844" spans="1:20" s="18" customFormat="1" ht="29" x14ac:dyDescent="0.35">
      <c r="A844" s="17"/>
      <c r="B844" s="17"/>
      <c r="C844" s="20"/>
      <c r="D844" s="22" t="s">
        <v>35</v>
      </c>
      <c r="E844" s="22"/>
      <c r="F844" s="7"/>
      <c r="G844" s="7"/>
      <c r="H844" s="4">
        <f>480000+400000+2400000+11372533+2898000+1030500+17400000+15000000+25245000+10175000</f>
        <v>86401033</v>
      </c>
      <c r="I844" s="7"/>
      <c r="J844" s="4">
        <f>528000+440000+2640000+1500000+12509786+3187800+1133550+19140000+16500000+27769500+11192500</f>
        <v>96541136</v>
      </c>
      <c r="K844" s="7"/>
      <c r="L844" s="4">
        <f>580800+484000+2904000+1650000+13760764+3506580+1246905+21054000+18150000+30546450+12311750</f>
        <v>106195249</v>
      </c>
      <c r="M844" s="7"/>
      <c r="N844" s="4">
        <f>638880+532400+3194400+1815000+15136841+3857238+1371596+23159400+19965000+33601095+13542925</f>
        <v>116814775</v>
      </c>
      <c r="O844" s="7"/>
      <c r="P844" s="4">
        <f>702768+585640+3513840+1996500+16650525+4242962+1508755+25475340+21961500+36961205+14897218</f>
        <v>128496253</v>
      </c>
      <c r="Q844" s="7"/>
      <c r="R844" s="4">
        <f>773045+644204+3865224+2196150+18315577+4667258+1659631+28022874+24157650+40657325+16386939</f>
        <v>141345877</v>
      </c>
      <c r="S844" s="7"/>
      <c r="T844" s="36"/>
    </row>
    <row r="845" spans="1:20" s="18" customFormat="1" ht="30" customHeight="1" x14ac:dyDescent="0.35">
      <c r="A845" s="17"/>
      <c r="B845" s="17"/>
      <c r="C845" s="20"/>
      <c r="D845" s="22" t="s">
        <v>334</v>
      </c>
      <c r="E845" s="7"/>
      <c r="F845" s="7"/>
      <c r="G845" s="7"/>
      <c r="H845" s="4">
        <f>35105200+3800000+3800000+16500000</f>
        <v>59205200</v>
      </c>
      <c r="I845" s="7"/>
      <c r="J845" s="4">
        <f>22000000+2500000+6000000+6000000+8000000+3600000+3000000+3000000+18150000</f>
        <v>72250000</v>
      </c>
      <c r="K845" s="7"/>
      <c r="L845" s="4">
        <f>18500000+3000000+2500000+1000000+2000000+3000000+6000000+500000+3000000+3000000+19965000</f>
        <v>62465000</v>
      </c>
      <c r="M845" s="7"/>
      <c r="N845" s="4">
        <f>4000000+15000000+4000000+2400000+8000000+21961500</f>
        <v>55361500</v>
      </c>
      <c r="O845" s="7"/>
      <c r="P845" s="4">
        <f>8000000</f>
        <v>8000000</v>
      </c>
      <c r="Q845" s="7"/>
      <c r="R845" s="4">
        <f>1000000+2400000+8000000</f>
        <v>11400000</v>
      </c>
      <c r="S845" s="7"/>
      <c r="T845" s="36"/>
    </row>
    <row r="846" spans="1:20" s="18" customFormat="1" ht="14.5" x14ac:dyDescent="0.35">
      <c r="A846" s="17"/>
      <c r="B846" s="17"/>
      <c r="C846" s="20"/>
      <c r="D846" s="22" t="s">
        <v>335</v>
      </c>
      <c r="E846" s="7"/>
      <c r="F846" s="7"/>
      <c r="G846" s="7"/>
      <c r="H846" s="4">
        <v>4530000</v>
      </c>
      <c r="I846" s="7"/>
      <c r="J846" s="4">
        <v>3000000</v>
      </c>
      <c r="K846" s="7"/>
      <c r="L846" s="4">
        <v>4983000</v>
      </c>
      <c r="M846" s="7"/>
      <c r="N846" s="4">
        <v>3300000</v>
      </c>
      <c r="O846" s="7"/>
      <c r="P846" s="4">
        <v>5481300</v>
      </c>
      <c r="Q846" s="7"/>
      <c r="R846" s="4">
        <v>3630000</v>
      </c>
      <c r="S846" s="7"/>
      <c r="T846" s="36"/>
    </row>
    <row r="847" spans="1:20" s="18" customFormat="1" ht="29" x14ac:dyDescent="0.35">
      <c r="A847" s="17"/>
      <c r="B847" s="17"/>
      <c r="C847" s="20"/>
      <c r="D847" s="22" t="s">
        <v>337</v>
      </c>
      <c r="E847" s="7"/>
      <c r="F847" s="7"/>
      <c r="G847" s="7"/>
      <c r="H847" s="4">
        <v>55645000</v>
      </c>
      <c r="I847" s="7"/>
      <c r="J847" s="4">
        <v>61209500</v>
      </c>
      <c r="K847" s="7"/>
      <c r="L847" s="4">
        <v>61209500</v>
      </c>
      <c r="M847" s="7"/>
      <c r="N847" s="4">
        <v>67330450</v>
      </c>
      <c r="O847" s="7"/>
      <c r="P847" s="4">
        <v>74063495</v>
      </c>
      <c r="Q847" s="7"/>
      <c r="R847" s="4">
        <v>81469845</v>
      </c>
      <c r="S847" s="7"/>
      <c r="T847" s="36"/>
    </row>
    <row r="848" spans="1:20" s="18" customFormat="1" ht="14.5" x14ac:dyDescent="0.35">
      <c r="A848" s="17"/>
      <c r="B848" s="17"/>
      <c r="C848" s="20"/>
      <c r="D848" s="22"/>
      <c r="E848" s="7"/>
      <c r="F848" s="7"/>
      <c r="G848" s="7"/>
      <c r="H848" s="4"/>
      <c r="I848" s="7"/>
      <c r="J848" s="4"/>
      <c r="K848" s="7"/>
      <c r="L848" s="4"/>
      <c r="M848" s="7"/>
      <c r="N848" s="4"/>
      <c r="O848" s="7"/>
      <c r="P848" s="4"/>
      <c r="Q848" s="7"/>
      <c r="R848" s="4"/>
      <c r="S848" s="7"/>
      <c r="T848" s="36"/>
    </row>
    <row r="849" spans="1:20" s="180" customFormat="1" ht="14.5" x14ac:dyDescent="0.35">
      <c r="A849" s="17"/>
      <c r="B849" s="17"/>
      <c r="C849" s="20"/>
      <c r="D849" s="21" t="s">
        <v>483</v>
      </c>
      <c r="E849" s="7"/>
      <c r="F849" s="7"/>
      <c r="G849" s="7"/>
      <c r="H849" s="4">
        <f>SUM(H850:H853)</f>
        <v>205781233</v>
      </c>
      <c r="I849" s="7"/>
      <c r="J849" s="4">
        <f>SUM(J850:J853)</f>
        <v>233000636</v>
      </c>
      <c r="K849" s="7"/>
      <c r="L849" s="4">
        <f>SUM(L850:L853)</f>
        <v>234852749</v>
      </c>
      <c r="M849" s="7"/>
      <c r="N849" s="4">
        <f>SUM(N850:N853)</f>
        <v>242806725</v>
      </c>
      <c r="O849" s="7"/>
      <c r="P849" s="4">
        <f>SUM(P850:P853)</f>
        <v>216041048</v>
      </c>
      <c r="Q849" s="7"/>
      <c r="R849" s="4">
        <f>SUM(R850:R853)</f>
        <v>237845722</v>
      </c>
      <c r="S849" s="7"/>
      <c r="T849" s="36"/>
    </row>
    <row r="850" spans="1:20" s="18" customFormat="1" ht="29" x14ac:dyDescent="0.35">
      <c r="A850" s="17"/>
      <c r="B850" s="17"/>
      <c r="C850" s="20"/>
      <c r="D850" s="22" t="s">
        <v>35</v>
      </c>
      <c r="E850" s="22"/>
      <c r="F850" s="7"/>
      <c r="G850" s="7"/>
      <c r="H850" s="4">
        <f>480000+400000+2400000+11372533+2898000+1030500+17400000+15000000+25245000+10175000</f>
        <v>86401033</v>
      </c>
      <c r="I850" s="7"/>
      <c r="J850" s="4">
        <f>528000+440000+2640000+1500000+12509786+3187800+1133550+19140000+16500000+27769500+11192500</f>
        <v>96541136</v>
      </c>
      <c r="K850" s="7"/>
      <c r="L850" s="4">
        <f>580800+484000+2904000+1650000+13760764+3506580+1246905+21054000+18150000+30546450+12311750</f>
        <v>106195249</v>
      </c>
      <c r="M850" s="7"/>
      <c r="N850" s="4">
        <f>638880+532400+3194400+1815000+15136841+3857238+1371596+23159400+19965000+33601095+13542925</f>
        <v>116814775</v>
      </c>
      <c r="O850" s="7"/>
      <c r="P850" s="4">
        <f>702768+585640+3513840+1996500+16650525+4242962+1508755+25475340+21961500+36961205+14897218</f>
        <v>128496253</v>
      </c>
      <c r="Q850" s="7"/>
      <c r="R850" s="4">
        <f>773045+644204+3865224+2196150+18315577+4667258+1659631+28022874+24157650+40657325+16386939</f>
        <v>141345877</v>
      </c>
      <c r="S850" s="7"/>
      <c r="T850" s="36"/>
    </row>
    <row r="851" spans="1:20" s="18" customFormat="1" ht="30" customHeight="1" x14ac:dyDescent="0.35">
      <c r="A851" s="17"/>
      <c r="B851" s="17"/>
      <c r="C851" s="20"/>
      <c r="D851" s="22" t="s">
        <v>334</v>
      </c>
      <c r="E851" s="7"/>
      <c r="F851" s="7"/>
      <c r="G851" s="7"/>
      <c r="H851" s="4">
        <f>35105200+3800000+3800000+16500000</f>
        <v>59205200</v>
      </c>
      <c r="I851" s="7"/>
      <c r="J851" s="4">
        <f>22000000+2500000+6000000+6000000+8000000+3600000+3000000+3000000+18150000</f>
        <v>72250000</v>
      </c>
      <c r="K851" s="7"/>
      <c r="L851" s="4">
        <f>18500000+3000000+2500000+1000000+2000000+3000000+6000000+500000+3000000+3000000+19965000</f>
        <v>62465000</v>
      </c>
      <c r="M851" s="7"/>
      <c r="N851" s="4">
        <f>4000000+15000000+4000000+2400000+8000000+21961500</f>
        <v>55361500</v>
      </c>
      <c r="O851" s="7"/>
      <c r="P851" s="4">
        <f>8000000</f>
        <v>8000000</v>
      </c>
      <c r="Q851" s="7"/>
      <c r="R851" s="4">
        <f>1000000+2400000+8000000</f>
        <v>11400000</v>
      </c>
      <c r="S851" s="7"/>
      <c r="T851" s="36"/>
    </row>
    <row r="852" spans="1:20" s="18" customFormat="1" ht="14.5" x14ac:dyDescent="0.35">
      <c r="A852" s="17"/>
      <c r="B852" s="17"/>
      <c r="C852" s="20"/>
      <c r="D852" s="22" t="s">
        <v>335</v>
      </c>
      <c r="E852" s="7"/>
      <c r="F852" s="7"/>
      <c r="G852" s="7"/>
      <c r="H852" s="4">
        <v>4530000</v>
      </c>
      <c r="I852" s="7"/>
      <c r="J852" s="4">
        <v>3000000</v>
      </c>
      <c r="K852" s="7"/>
      <c r="L852" s="4">
        <v>4983000</v>
      </c>
      <c r="M852" s="7"/>
      <c r="N852" s="4">
        <v>3300000</v>
      </c>
      <c r="O852" s="7"/>
      <c r="P852" s="4">
        <v>5481300</v>
      </c>
      <c r="Q852" s="7"/>
      <c r="R852" s="4">
        <v>3630000</v>
      </c>
      <c r="S852" s="7"/>
      <c r="T852" s="36"/>
    </row>
    <row r="853" spans="1:20" s="18" customFormat="1" ht="29" x14ac:dyDescent="0.35">
      <c r="A853" s="17"/>
      <c r="B853" s="17"/>
      <c r="C853" s="20"/>
      <c r="D853" s="22" t="s">
        <v>337</v>
      </c>
      <c r="E853" s="7"/>
      <c r="F853" s="7"/>
      <c r="G853" s="7"/>
      <c r="H853" s="4">
        <v>55645000</v>
      </c>
      <c r="I853" s="7"/>
      <c r="J853" s="4">
        <v>61209500</v>
      </c>
      <c r="K853" s="7"/>
      <c r="L853" s="4">
        <v>61209500</v>
      </c>
      <c r="M853" s="7"/>
      <c r="N853" s="4">
        <v>67330450</v>
      </c>
      <c r="O853" s="7"/>
      <c r="P853" s="4">
        <v>74063495</v>
      </c>
      <c r="Q853" s="7"/>
      <c r="R853" s="4">
        <v>81469845</v>
      </c>
      <c r="S853" s="7"/>
      <c r="T853" s="36"/>
    </row>
    <row r="854" spans="1:20" s="18" customFormat="1" ht="14.5" x14ac:dyDescent="0.35">
      <c r="A854" s="17"/>
      <c r="B854" s="17"/>
      <c r="C854" s="20"/>
      <c r="D854" s="22"/>
      <c r="E854" s="7"/>
      <c r="F854" s="7"/>
      <c r="G854" s="7"/>
      <c r="H854" s="4"/>
      <c r="I854" s="7"/>
      <c r="J854" s="4"/>
      <c r="K854" s="7"/>
      <c r="L854" s="4"/>
      <c r="M854" s="7"/>
      <c r="N854" s="4"/>
      <c r="O854" s="7"/>
      <c r="P854" s="4"/>
      <c r="Q854" s="7"/>
      <c r="R854" s="4"/>
      <c r="S854" s="7"/>
      <c r="T854" s="36"/>
    </row>
    <row r="855" spans="1:20" s="180" customFormat="1" ht="14.5" x14ac:dyDescent="0.35">
      <c r="A855" s="17"/>
      <c r="B855" s="17"/>
      <c r="C855" s="20"/>
      <c r="D855" s="21" t="s">
        <v>484</v>
      </c>
      <c r="E855" s="7"/>
      <c r="F855" s="7"/>
      <c r="G855" s="7"/>
      <c r="H855" s="4">
        <f>SUM(H856:H859)</f>
        <v>205781233</v>
      </c>
      <c r="I855" s="7"/>
      <c r="J855" s="4">
        <f>SUM(J856:J859)</f>
        <v>233000636</v>
      </c>
      <c r="K855" s="7"/>
      <c r="L855" s="4">
        <f>SUM(L856:L859)</f>
        <v>234852749</v>
      </c>
      <c r="M855" s="7"/>
      <c r="N855" s="4">
        <f>SUM(N856:N859)</f>
        <v>242806725</v>
      </c>
      <c r="O855" s="7"/>
      <c r="P855" s="4">
        <f>SUM(P856:P859)</f>
        <v>216041048</v>
      </c>
      <c r="Q855" s="7"/>
      <c r="R855" s="4">
        <f>SUM(R856:R859)</f>
        <v>237845722</v>
      </c>
      <c r="S855" s="7"/>
      <c r="T855" s="36"/>
    </row>
    <row r="856" spans="1:20" s="18" customFormat="1" ht="29" x14ac:dyDescent="0.35">
      <c r="A856" s="17"/>
      <c r="B856" s="17"/>
      <c r="C856" s="20"/>
      <c r="D856" s="22" t="s">
        <v>35</v>
      </c>
      <c r="E856" s="22"/>
      <c r="F856" s="7"/>
      <c r="G856" s="7"/>
      <c r="H856" s="4">
        <f>480000+400000+2400000+11372533+2898000+1030500+17400000+15000000+25245000+10175000</f>
        <v>86401033</v>
      </c>
      <c r="I856" s="7"/>
      <c r="J856" s="4">
        <f>528000+440000+2640000+1500000+12509786+3187800+1133550+19140000+16500000+27769500+11192500</f>
        <v>96541136</v>
      </c>
      <c r="K856" s="7"/>
      <c r="L856" s="4">
        <f>580800+484000+2904000+1650000+13760764+3506580+1246905+21054000+18150000+30546450+12311750</f>
        <v>106195249</v>
      </c>
      <c r="M856" s="7"/>
      <c r="N856" s="4">
        <f>638880+532400+3194400+1815000+15136841+3857238+1371596+23159400+19965000+33601095+13542925</f>
        <v>116814775</v>
      </c>
      <c r="O856" s="7"/>
      <c r="P856" s="4">
        <f>702768+585640+3513840+1996500+16650525+4242962+1508755+25475340+21961500+36961205+14897218</f>
        <v>128496253</v>
      </c>
      <c r="Q856" s="7"/>
      <c r="R856" s="4">
        <f>773045+644204+3865224+2196150+18315577+4667258+1659631+28022874+24157650+40657325+16386939</f>
        <v>141345877</v>
      </c>
      <c r="S856" s="7"/>
      <c r="T856" s="36"/>
    </row>
    <row r="857" spans="1:20" s="18" customFormat="1" ht="30" customHeight="1" x14ac:dyDescent="0.35">
      <c r="A857" s="17"/>
      <c r="B857" s="17"/>
      <c r="C857" s="20"/>
      <c r="D857" s="22" t="s">
        <v>334</v>
      </c>
      <c r="E857" s="7"/>
      <c r="F857" s="7"/>
      <c r="G857" s="7"/>
      <c r="H857" s="4">
        <f>35105200+3800000+3800000+16500000</f>
        <v>59205200</v>
      </c>
      <c r="I857" s="7"/>
      <c r="J857" s="4">
        <f>22000000+2500000+6000000+6000000+8000000+3600000+3000000+3000000+18150000</f>
        <v>72250000</v>
      </c>
      <c r="K857" s="7"/>
      <c r="L857" s="4">
        <f>18500000+3000000+2500000+1000000+2000000+3000000+6000000+500000+3000000+3000000+19965000</f>
        <v>62465000</v>
      </c>
      <c r="M857" s="7"/>
      <c r="N857" s="4">
        <f>4000000+15000000+4000000+2400000+8000000+21961500</f>
        <v>55361500</v>
      </c>
      <c r="O857" s="7"/>
      <c r="P857" s="4">
        <f>8000000</f>
        <v>8000000</v>
      </c>
      <c r="Q857" s="7"/>
      <c r="R857" s="4">
        <f>1000000+2400000+8000000</f>
        <v>11400000</v>
      </c>
      <c r="S857" s="7"/>
      <c r="T857" s="36"/>
    </row>
    <row r="858" spans="1:20" s="18" customFormat="1" ht="14.5" x14ac:dyDescent="0.35">
      <c r="A858" s="17"/>
      <c r="B858" s="17"/>
      <c r="C858" s="20"/>
      <c r="D858" s="22" t="s">
        <v>335</v>
      </c>
      <c r="E858" s="7"/>
      <c r="F858" s="7"/>
      <c r="G858" s="7"/>
      <c r="H858" s="4">
        <v>4530000</v>
      </c>
      <c r="I858" s="7"/>
      <c r="J858" s="4">
        <v>3000000</v>
      </c>
      <c r="K858" s="7"/>
      <c r="L858" s="4">
        <v>4983000</v>
      </c>
      <c r="M858" s="7"/>
      <c r="N858" s="4">
        <v>3300000</v>
      </c>
      <c r="O858" s="7"/>
      <c r="P858" s="4">
        <v>5481300</v>
      </c>
      <c r="Q858" s="7"/>
      <c r="R858" s="4">
        <v>3630000</v>
      </c>
      <c r="S858" s="7"/>
      <c r="T858" s="36"/>
    </row>
    <row r="859" spans="1:20" s="18" customFormat="1" ht="29" x14ac:dyDescent="0.35">
      <c r="A859" s="17"/>
      <c r="B859" s="17"/>
      <c r="C859" s="20"/>
      <c r="D859" s="22" t="s">
        <v>337</v>
      </c>
      <c r="E859" s="7"/>
      <c r="F859" s="7"/>
      <c r="G859" s="7"/>
      <c r="H859" s="4">
        <v>55645000</v>
      </c>
      <c r="I859" s="7"/>
      <c r="J859" s="4">
        <v>61209500</v>
      </c>
      <c r="K859" s="7"/>
      <c r="L859" s="4">
        <v>61209500</v>
      </c>
      <c r="M859" s="7"/>
      <c r="N859" s="4">
        <v>67330450</v>
      </c>
      <c r="O859" s="7"/>
      <c r="P859" s="4">
        <v>74063495</v>
      </c>
      <c r="Q859" s="7"/>
      <c r="R859" s="4">
        <v>81469845</v>
      </c>
      <c r="S859" s="7"/>
      <c r="T859" s="36"/>
    </row>
    <row r="860" spans="1:20" s="18" customFormat="1" ht="14.5" x14ac:dyDescent="0.35">
      <c r="A860" s="17"/>
      <c r="B860" s="17"/>
      <c r="C860" s="20"/>
      <c r="D860" s="22"/>
      <c r="E860" s="7"/>
      <c r="F860" s="7"/>
      <c r="G860" s="7"/>
      <c r="H860" s="4"/>
      <c r="I860" s="7"/>
      <c r="J860" s="4"/>
      <c r="K860" s="7"/>
      <c r="L860" s="4"/>
      <c r="M860" s="7"/>
      <c r="N860" s="4"/>
      <c r="O860" s="7"/>
      <c r="P860" s="4"/>
      <c r="Q860" s="7"/>
      <c r="R860" s="4"/>
      <c r="S860" s="7"/>
      <c r="T860" s="36"/>
    </row>
    <row r="861" spans="1:20" s="180" customFormat="1" ht="14.5" x14ac:dyDescent="0.35">
      <c r="A861" s="17"/>
      <c r="B861" s="17"/>
      <c r="C861" s="20"/>
      <c r="D861" s="21" t="s">
        <v>485</v>
      </c>
      <c r="E861" s="7"/>
      <c r="F861" s="7"/>
      <c r="G861" s="7"/>
      <c r="H861" s="4">
        <f>SUM(H862:H865)</f>
        <v>205781233</v>
      </c>
      <c r="I861" s="7"/>
      <c r="J861" s="4">
        <f>SUM(J862:J865)</f>
        <v>233000636</v>
      </c>
      <c r="K861" s="7"/>
      <c r="L861" s="4">
        <f>SUM(L862:L865)</f>
        <v>234852749</v>
      </c>
      <c r="M861" s="7"/>
      <c r="N861" s="4">
        <f>SUM(N862:N865)</f>
        <v>242806725</v>
      </c>
      <c r="O861" s="7"/>
      <c r="P861" s="4">
        <f>SUM(P862:P865)</f>
        <v>216041048</v>
      </c>
      <c r="Q861" s="7"/>
      <c r="R861" s="4">
        <f>SUM(R862:R865)</f>
        <v>237845722</v>
      </c>
      <c r="S861" s="7"/>
      <c r="T861" s="36"/>
    </row>
    <row r="862" spans="1:20" s="18" customFormat="1" ht="29" x14ac:dyDescent="0.35">
      <c r="A862" s="17"/>
      <c r="B862" s="17"/>
      <c r="C862" s="20"/>
      <c r="D862" s="22" t="s">
        <v>35</v>
      </c>
      <c r="E862" s="22"/>
      <c r="F862" s="7"/>
      <c r="G862" s="7"/>
      <c r="H862" s="4">
        <f>480000+400000+2400000+11372533+2898000+1030500+17400000+15000000+25245000+10175000</f>
        <v>86401033</v>
      </c>
      <c r="I862" s="7"/>
      <c r="J862" s="4">
        <f>528000+440000+2640000+1500000+12509786+3187800+1133550+19140000+16500000+27769500+11192500</f>
        <v>96541136</v>
      </c>
      <c r="K862" s="7"/>
      <c r="L862" s="4">
        <f>580800+484000+2904000+1650000+13760764+3506580+1246905+21054000+18150000+30546450+12311750</f>
        <v>106195249</v>
      </c>
      <c r="M862" s="7"/>
      <c r="N862" s="4">
        <f>638880+532400+3194400+1815000+15136841+3857238+1371596+23159400+19965000+33601095+13542925</f>
        <v>116814775</v>
      </c>
      <c r="O862" s="7"/>
      <c r="P862" s="4">
        <f>702768+585640+3513840+1996500+16650525+4242962+1508755+25475340+21961500+36961205+14897218</f>
        <v>128496253</v>
      </c>
      <c r="Q862" s="7"/>
      <c r="R862" s="4">
        <f>773045+644204+3865224+2196150+18315577+4667258+1659631+28022874+24157650+40657325+16386939</f>
        <v>141345877</v>
      </c>
      <c r="S862" s="7"/>
      <c r="T862" s="36"/>
    </row>
    <row r="863" spans="1:20" s="18" customFormat="1" ht="30" customHeight="1" x14ac:dyDescent="0.35">
      <c r="A863" s="17"/>
      <c r="B863" s="17"/>
      <c r="C863" s="20"/>
      <c r="D863" s="22" t="s">
        <v>334</v>
      </c>
      <c r="E863" s="7"/>
      <c r="F863" s="7"/>
      <c r="G863" s="7"/>
      <c r="H863" s="4">
        <f>35105200+3800000+3800000+16500000</f>
        <v>59205200</v>
      </c>
      <c r="I863" s="7"/>
      <c r="J863" s="4">
        <f>22000000+2500000+6000000+6000000+8000000+3600000+3000000+3000000+18150000</f>
        <v>72250000</v>
      </c>
      <c r="K863" s="7"/>
      <c r="L863" s="4">
        <f>18500000+3000000+2500000+1000000+2000000+3000000+6000000+500000+3000000+3000000+19965000</f>
        <v>62465000</v>
      </c>
      <c r="M863" s="7"/>
      <c r="N863" s="4">
        <f>4000000+15000000+4000000+2400000+8000000+21961500</f>
        <v>55361500</v>
      </c>
      <c r="O863" s="7"/>
      <c r="P863" s="4">
        <f>8000000</f>
        <v>8000000</v>
      </c>
      <c r="Q863" s="7"/>
      <c r="R863" s="4">
        <f>1000000+2400000+8000000</f>
        <v>11400000</v>
      </c>
      <c r="S863" s="7"/>
      <c r="T863" s="36"/>
    </row>
    <row r="864" spans="1:20" s="18" customFormat="1" ht="14.5" x14ac:dyDescent="0.35">
      <c r="A864" s="17"/>
      <c r="B864" s="17"/>
      <c r="C864" s="20"/>
      <c r="D864" s="22" t="s">
        <v>335</v>
      </c>
      <c r="E864" s="7"/>
      <c r="F864" s="7"/>
      <c r="G864" s="7"/>
      <c r="H864" s="4">
        <v>4530000</v>
      </c>
      <c r="I864" s="7"/>
      <c r="J864" s="4">
        <v>3000000</v>
      </c>
      <c r="K864" s="7"/>
      <c r="L864" s="4">
        <v>4983000</v>
      </c>
      <c r="M864" s="7"/>
      <c r="N864" s="4">
        <v>3300000</v>
      </c>
      <c r="O864" s="7"/>
      <c r="P864" s="4">
        <v>5481300</v>
      </c>
      <c r="Q864" s="7"/>
      <c r="R864" s="4">
        <v>3630000</v>
      </c>
      <c r="S864" s="7"/>
      <c r="T864" s="36"/>
    </row>
    <row r="865" spans="1:20" s="18" customFormat="1" ht="29" x14ac:dyDescent="0.35">
      <c r="A865" s="17"/>
      <c r="B865" s="17"/>
      <c r="C865" s="20"/>
      <c r="D865" s="22" t="s">
        <v>337</v>
      </c>
      <c r="E865" s="7"/>
      <c r="F865" s="7"/>
      <c r="G865" s="7"/>
      <c r="H865" s="4">
        <v>55645000</v>
      </c>
      <c r="I865" s="7"/>
      <c r="J865" s="4">
        <v>61209500</v>
      </c>
      <c r="K865" s="7"/>
      <c r="L865" s="4">
        <v>61209500</v>
      </c>
      <c r="M865" s="7"/>
      <c r="N865" s="4">
        <v>67330450</v>
      </c>
      <c r="O865" s="7"/>
      <c r="P865" s="4">
        <v>74063495</v>
      </c>
      <c r="Q865" s="7"/>
      <c r="R865" s="4">
        <v>81469845</v>
      </c>
      <c r="S865" s="7"/>
      <c r="T865" s="36"/>
    </row>
    <row r="866" spans="1:20" s="18" customFormat="1" ht="14.5" x14ac:dyDescent="0.35">
      <c r="A866" s="17"/>
      <c r="B866" s="17"/>
      <c r="C866" s="20"/>
      <c r="D866" s="22"/>
      <c r="E866" s="7"/>
      <c r="F866" s="7"/>
      <c r="G866" s="7"/>
      <c r="H866" s="4"/>
      <c r="I866" s="7"/>
      <c r="J866" s="4"/>
      <c r="K866" s="7"/>
      <c r="L866" s="4"/>
      <c r="M866" s="7"/>
      <c r="N866" s="4"/>
      <c r="O866" s="7"/>
      <c r="P866" s="4"/>
      <c r="Q866" s="7"/>
      <c r="R866" s="4"/>
      <c r="S866" s="7"/>
      <c r="T866" s="36"/>
    </row>
    <row r="867" spans="1:20" s="180" customFormat="1" ht="14.5" x14ac:dyDescent="0.35">
      <c r="A867" s="17"/>
      <c r="B867" s="17"/>
      <c r="C867" s="20"/>
      <c r="D867" s="21" t="s">
        <v>486</v>
      </c>
      <c r="E867" s="7"/>
      <c r="F867" s="7"/>
      <c r="G867" s="7"/>
      <c r="H867" s="4">
        <f>SUM(H868:H871)</f>
        <v>205781233</v>
      </c>
      <c r="I867" s="7"/>
      <c r="J867" s="4">
        <f>SUM(J868:J871)</f>
        <v>233000636</v>
      </c>
      <c r="K867" s="7"/>
      <c r="L867" s="4">
        <f>SUM(L868:L871)</f>
        <v>234852749</v>
      </c>
      <c r="M867" s="7"/>
      <c r="N867" s="4">
        <f>SUM(N868:N871)</f>
        <v>242806725</v>
      </c>
      <c r="O867" s="7"/>
      <c r="P867" s="4">
        <f>SUM(P868:P871)</f>
        <v>216041048</v>
      </c>
      <c r="Q867" s="7"/>
      <c r="R867" s="4">
        <f>SUM(R868:R871)</f>
        <v>237845722</v>
      </c>
      <c r="S867" s="7"/>
      <c r="T867" s="36"/>
    </row>
    <row r="868" spans="1:20" s="18" customFormat="1" ht="29" x14ac:dyDescent="0.35">
      <c r="A868" s="17"/>
      <c r="B868" s="17"/>
      <c r="C868" s="20"/>
      <c r="D868" s="22" t="s">
        <v>35</v>
      </c>
      <c r="E868" s="22"/>
      <c r="F868" s="7"/>
      <c r="G868" s="7"/>
      <c r="H868" s="4">
        <f>480000+400000+2400000+11372533+2898000+1030500+17400000+15000000+25245000+10175000</f>
        <v>86401033</v>
      </c>
      <c r="I868" s="7"/>
      <c r="J868" s="4">
        <f>528000+440000+2640000+1500000+12509786+3187800+1133550+19140000+16500000+27769500+11192500</f>
        <v>96541136</v>
      </c>
      <c r="K868" s="7"/>
      <c r="L868" s="4">
        <f>580800+484000+2904000+1650000+13760764+3506580+1246905+21054000+18150000+30546450+12311750</f>
        <v>106195249</v>
      </c>
      <c r="M868" s="7"/>
      <c r="N868" s="4">
        <f>638880+532400+3194400+1815000+15136841+3857238+1371596+23159400+19965000+33601095+13542925</f>
        <v>116814775</v>
      </c>
      <c r="O868" s="7"/>
      <c r="P868" s="4">
        <f>702768+585640+3513840+1996500+16650525+4242962+1508755+25475340+21961500+36961205+14897218</f>
        <v>128496253</v>
      </c>
      <c r="Q868" s="7"/>
      <c r="R868" s="4">
        <f>773045+644204+3865224+2196150+18315577+4667258+1659631+28022874+24157650+40657325+16386939</f>
        <v>141345877</v>
      </c>
      <c r="S868" s="7"/>
      <c r="T868" s="36"/>
    </row>
    <row r="869" spans="1:20" s="18" customFormat="1" ht="30" customHeight="1" x14ac:dyDescent="0.35">
      <c r="A869" s="17"/>
      <c r="B869" s="17"/>
      <c r="C869" s="20"/>
      <c r="D869" s="22" t="s">
        <v>334</v>
      </c>
      <c r="E869" s="7"/>
      <c r="F869" s="7"/>
      <c r="G869" s="7"/>
      <c r="H869" s="4">
        <f>35105200+3800000+3800000+16500000</f>
        <v>59205200</v>
      </c>
      <c r="I869" s="7"/>
      <c r="J869" s="4">
        <f>22000000+2500000+6000000+6000000+8000000+3600000+3000000+3000000+18150000</f>
        <v>72250000</v>
      </c>
      <c r="K869" s="7"/>
      <c r="L869" s="4">
        <f>18500000+3000000+2500000+1000000+2000000+3000000+6000000+500000+3000000+3000000+19965000</f>
        <v>62465000</v>
      </c>
      <c r="M869" s="7"/>
      <c r="N869" s="4">
        <f>4000000+15000000+4000000+2400000+8000000+21961500</f>
        <v>55361500</v>
      </c>
      <c r="O869" s="7"/>
      <c r="P869" s="4">
        <f>8000000</f>
        <v>8000000</v>
      </c>
      <c r="Q869" s="7"/>
      <c r="R869" s="4">
        <f>1000000+2400000+8000000</f>
        <v>11400000</v>
      </c>
      <c r="S869" s="7"/>
      <c r="T869" s="36"/>
    </row>
    <row r="870" spans="1:20" s="18" customFormat="1" ht="14.5" x14ac:dyDescent="0.35">
      <c r="A870" s="17"/>
      <c r="B870" s="17"/>
      <c r="C870" s="20"/>
      <c r="D870" s="22" t="s">
        <v>335</v>
      </c>
      <c r="E870" s="7"/>
      <c r="F870" s="7"/>
      <c r="G870" s="7"/>
      <c r="H870" s="4">
        <v>4530000</v>
      </c>
      <c r="I870" s="7"/>
      <c r="J870" s="4">
        <v>3000000</v>
      </c>
      <c r="K870" s="7"/>
      <c r="L870" s="4">
        <v>4983000</v>
      </c>
      <c r="M870" s="7"/>
      <c r="N870" s="4">
        <v>3300000</v>
      </c>
      <c r="O870" s="7"/>
      <c r="P870" s="4">
        <v>5481300</v>
      </c>
      <c r="Q870" s="7"/>
      <c r="R870" s="4">
        <v>3630000</v>
      </c>
      <c r="S870" s="7"/>
      <c r="T870" s="36"/>
    </row>
    <row r="871" spans="1:20" s="18" customFormat="1" ht="29" x14ac:dyDescent="0.35">
      <c r="A871" s="17"/>
      <c r="B871" s="17"/>
      <c r="C871" s="20"/>
      <c r="D871" s="22" t="s">
        <v>337</v>
      </c>
      <c r="E871" s="7"/>
      <c r="F871" s="7"/>
      <c r="G871" s="7"/>
      <c r="H871" s="4">
        <v>55645000</v>
      </c>
      <c r="I871" s="7"/>
      <c r="J871" s="4">
        <v>61209500</v>
      </c>
      <c r="K871" s="7"/>
      <c r="L871" s="4">
        <v>61209500</v>
      </c>
      <c r="M871" s="7"/>
      <c r="N871" s="4">
        <v>67330450</v>
      </c>
      <c r="O871" s="7"/>
      <c r="P871" s="4">
        <v>74063495</v>
      </c>
      <c r="Q871" s="7"/>
      <c r="R871" s="4">
        <v>81469845</v>
      </c>
      <c r="S871" s="7"/>
      <c r="T871" s="36"/>
    </row>
    <row r="872" spans="1:20" s="18" customFormat="1" ht="14.5" x14ac:dyDescent="0.35">
      <c r="A872" s="17"/>
      <c r="B872" s="17"/>
      <c r="C872" s="20"/>
      <c r="D872" s="22"/>
      <c r="E872" s="7"/>
      <c r="F872" s="7"/>
      <c r="G872" s="7"/>
      <c r="H872" s="4"/>
      <c r="I872" s="7"/>
      <c r="J872" s="4"/>
      <c r="K872" s="7"/>
      <c r="L872" s="4"/>
      <c r="M872" s="7"/>
      <c r="N872" s="4"/>
      <c r="O872" s="7"/>
      <c r="P872" s="4"/>
      <c r="Q872" s="7"/>
      <c r="R872" s="4"/>
      <c r="S872" s="7"/>
      <c r="T872" s="36"/>
    </row>
    <row r="873" spans="1:20" s="180" customFormat="1" ht="14.5" x14ac:dyDescent="0.35">
      <c r="A873" s="17"/>
      <c r="B873" s="17"/>
      <c r="C873" s="20"/>
      <c r="D873" s="21" t="s">
        <v>487</v>
      </c>
      <c r="E873" s="7"/>
      <c r="F873" s="7"/>
      <c r="G873" s="7"/>
      <c r="H873" s="4">
        <f>SUM(H874:H877)</f>
        <v>205781233</v>
      </c>
      <c r="I873" s="7"/>
      <c r="J873" s="4">
        <f>SUM(J874:J877)</f>
        <v>233000636</v>
      </c>
      <c r="K873" s="7"/>
      <c r="L873" s="4">
        <f>SUM(L874:L877)</f>
        <v>234852749</v>
      </c>
      <c r="M873" s="7"/>
      <c r="N873" s="4">
        <f>SUM(N874:N877)</f>
        <v>242806725</v>
      </c>
      <c r="O873" s="7"/>
      <c r="P873" s="4">
        <f>SUM(P874:P877)</f>
        <v>216041048</v>
      </c>
      <c r="Q873" s="7"/>
      <c r="R873" s="4">
        <f>SUM(R874:R877)</f>
        <v>237845722</v>
      </c>
      <c r="S873" s="7"/>
      <c r="T873" s="36"/>
    </row>
    <row r="874" spans="1:20" s="18" customFormat="1" ht="29" x14ac:dyDescent="0.35">
      <c r="A874" s="17"/>
      <c r="B874" s="17"/>
      <c r="C874" s="20"/>
      <c r="D874" s="22" t="s">
        <v>35</v>
      </c>
      <c r="E874" s="22"/>
      <c r="F874" s="7"/>
      <c r="G874" s="7"/>
      <c r="H874" s="4">
        <f>480000+400000+2400000+11372533+2898000+1030500+17400000+15000000+25245000+10175000</f>
        <v>86401033</v>
      </c>
      <c r="I874" s="7"/>
      <c r="J874" s="4">
        <f>528000+440000+2640000+1500000+12509786+3187800+1133550+19140000+16500000+27769500+11192500</f>
        <v>96541136</v>
      </c>
      <c r="K874" s="7"/>
      <c r="L874" s="4">
        <f>580800+484000+2904000+1650000+13760764+3506580+1246905+21054000+18150000+30546450+12311750</f>
        <v>106195249</v>
      </c>
      <c r="M874" s="7"/>
      <c r="N874" s="4">
        <f>638880+532400+3194400+1815000+15136841+3857238+1371596+23159400+19965000+33601095+13542925</f>
        <v>116814775</v>
      </c>
      <c r="O874" s="7"/>
      <c r="P874" s="4">
        <f>702768+585640+3513840+1996500+16650525+4242962+1508755+25475340+21961500+36961205+14897218</f>
        <v>128496253</v>
      </c>
      <c r="Q874" s="7"/>
      <c r="R874" s="4">
        <f>773045+644204+3865224+2196150+18315577+4667258+1659631+28022874+24157650+40657325+16386939</f>
        <v>141345877</v>
      </c>
      <c r="S874" s="7"/>
      <c r="T874" s="36"/>
    </row>
    <row r="875" spans="1:20" s="18" customFormat="1" ht="30" customHeight="1" x14ac:dyDescent="0.35">
      <c r="A875" s="17"/>
      <c r="B875" s="17"/>
      <c r="C875" s="20"/>
      <c r="D875" s="22" t="s">
        <v>334</v>
      </c>
      <c r="E875" s="7"/>
      <c r="F875" s="7"/>
      <c r="G875" s="7"/>
      <c r="H875" s="4">
        <f>35105200+3800000+3800000+16500000</f>
        <v>59205200</v>
      </c>
      <c r="I875" s="7"/>
      <c r="J875" s="4">
        <f>22000000+2500000+6000000+6000000+8000000+3600000+3000000+3000000+18150000</f>
        <v>72250000</v>
      </c>
      <c r="K875" s="7"/>
      <c r="L875" s="4">
        <f>18500000+3000000+2500000+1000000+2000000+3000000+6000000+500000+3000000+3000000+19965000</f>
        <v>62465000</v>
      </c>
      <c r="M875" s="7"/>
      <c r="N875" s="4">
        <f>4000000+15000000+4000000+2400000+8000000+21961500</f>
        <v>55361500</v>
      </c>
      <c r="O875" s="7"/>
      <c r="P875" s="4">
        <f>8000000</f>
        <v>8000000</v>
      </c>
      <c r="Q875" s="7"/>
      <c r="R875" s="4">
        <f>1000000+2400000+8000000</f>
        <v>11400000</v>
      </c>
      <c r="S875" s="7"/>
      <c r="T875" s="36"/>
    </row>
    <row r="876" spans="1:20" s="18" customFormat="1" ht="14.5" x14ac:dyDescent="0.35">
      <c r="A876" s="17"/>
      <c r="B876" s="17"/>
      <c r="C876" s="20"/>
      <c r="D876" s="22" t="s">
        <v>335</v>
      </c>
      <c r="E876" s="7"/>
      <c r="F876" s="7"/>
      <c r="G876" s="7"/>
      <c r="H876" s="4">
        <v>4530000</v>
      </c>
      <c r="I876" s="7"/>
      <c r="J876" s="4">
        <v>3000000</v>
      </c>
      <c r="K876" s="7"/>
      <c r="L876" s="4">
        <v>4983000</v>
      </c>
      <c r="M876" s="7"/>
      <c r="N876" s="4">
        <v>3300000</v>
      </c>
      <c r="O876" s="7"/>
      <c r="P876" s="4">
        <v>5481300</v>
      </c>
      <c r="Q876" s="7"/>
      <c r="R876" s="4">
        <v>3630000</v>
      </c>
      <c r="S876" s="7"/>
      <c r="T876" s="36"/>
    </row>
    <row r="877" spans="1:20" s="18" customFormat="1" ht="29" x14ac:dyDescent="0.35">
      <c r="A877" s="17"/>
      <c r="B877" s="17"/>
      <c r="C877" s="20"/>
      <c r="D877" s="22" t="s">
        <v>337</v>
      </c>
      <c r="E877" s="7"/>
      <c r="F877" s="7"/>
      <c r="G877" s="7"/>
      <c r="H877" s="4">
        <v>55645000</v>
      </c>
      <c r="I877" s="7"/>
      <c r="J877" s="4">
        <v>61209500</v>
      </c>
      <c r="K877" s="7"/>
      <c r="L877" s="4">
        <v>61209500</v>
      </c>
      <c r="M877" s="7"/>
      <c r="N877" s="4">
        <v>67330450</v>
      </c>
      <c r="O877" s="7"/>
      <c r="P877" s="4">
        <v>74063495</v>
      </c>
      <c r="Q877" s="7"/>
      <c r="R877" s="4">
        <v>81469845</v>
      </c>
      <c r="S877" s="7"/>
      <c r="T877" s="36"/>
    </row>
    <row r="878" spans="1:20" s="180" customFormat="1" ht="14.5" x14ac:dyDescent="0.35">
      <c r="A878" s="17"/>
      <c r="B878" s="17"/>
      <c r="C878" s="20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36"/>
    </row>
    <row r="879" spans="1:20" s="180" customFormat="1" ht="14.5" x14ac:dyDescent="0.35">
      <c r="A879" s="17"/>
      <c r="B879" s="17"/>
      <c r="C879" s="20"/>
      <c r="D879" s="21" t="s">
        <v>398</v>
      </c>
      <c r="E879" s="7"/>
      <c r="F879" s="7"/>
      <c r="G879" s="7"/>
      <c r="H879" s="4">
        <f>SUM(H880:H883)</f>
        <v>205781233</v>
      </c>
      <c r="I879" s="7"/>
      <c r="J879" s="4">
        <f>SUM(J880:J883)</f>
        <v>233000636</v>
      </c>
      <c r="K879" s="7"/>
      <c r="L879" s="4">
        <f>SUM(L880:L883)</f>
        <v>234852749</v>
      </c>
      <c r="M879" s="7"/>
      <c r="N879" s="4">
        <f>SUM(N880:N883)</f>
        <v>242806725</v>
      </c>
      <c r="O879" s="7"/>
      <c r="P879" s="4">
        <f>SUM(P880:P883)</f>
        <v>216041048</v>
      </c>
      <c r="Q879" s="7"/>
      <c r="R879" s="4">
        <f>SUM(R880:R883)</f>
        <v>237845722</v>
      </c>
      <c r="S879" s="7"/>
      <c r="T879" s="36"/>
    </row>
    <row r="880" spans="1:20" s="18" customFormat="1" ht="29" x14ac:dyDescent="0.35">
      <c r="A880" s="17"/>
      <c r="B880" s="17"/>
      <c r="C880" s="20"/>
      <c r="D880" s="22" t="s">
        <v>35</v>
      </c>
      <c r="E880" s="22"/>
      <c r="F880" s="7"/>
      <c r="G880" s="7"/>
      <c r="H880" s="4">
        <f>480000+400000+2400000+11372533+2898000+1030500+17400000+15000000+25245000+10175000</f>
        <v>86401033</v>
      </c>
      <c r="I880" s="7"/>
      <c r="J880" s="4">
        <f>528000+440000+2640000+1500000+12509786+3187800+1133550+19140000+16500000+27769500+11192500</f>
        <v>96541136</v>
      </c>
      <c r="K880" s="7"/>
      <c r="L880" s="4">
        <f>580800+484000+2904000+1650000+13760764+3506580+1246905+21054000+18150000+30546450+12311750</f>
        <v>106195249</v>
      </c>
      <c r="M880" s="7"/>
      <c r="N880" s="4">
        <f>638880+532400+3194400+1815000+15136841+3857238+1371596+23159400+19965000+33601095+13542925</f>
        <v>116814775</v>
      </c>
      <c r="O880" s="7"/>
      <c r="P880" s="4">
        <f>702768+585640+3513840+1996500+16650525+4242962+1508755+25475340+21961500+36961205+14897218</f>
        <v>128496253</v>
      </c>
      <c r="Q880" s="7"/>
      <c r="R880" s="4">
        <f>773045+644204+3865224+2196150+18315577+4667258+1659631+28022874+24157650+40657325+16386939</f>
        <v>141345877</v>
      </c>
      <c r="S880" s="7"/>
      <c r="T880" s="36"/>
    </row>
    <row r="881" spans="1:20" s="18" customFormat="1" ht="30" customHeight="1" x14ac:dyDescent="0.35">
      <c r="A881" s="17"/>
      <c r="B881" s="17"/>
      <c r="C881" s="20"/>
      <c r="D881" s="22" t="s">
        <v>334</v>
      </c>
      <c r="E881" s="7"/>
      <c r="F881" s="7"/>
      <c r="G881" s="7"/>
      <c r="H881" s="4">
        <f>35105200+3800000+3800000+16500000</f>
        <v>59205200</v>
      </c>
      <c r="I881" s="7"/>
      <c r="J881" s="4">
        <f>22000000+2500000+6000000+6000000+8000000+3600000+3000000+3000000+18150000</f>
        <v>72250000</v>
      </c>
      <c r="K881" s="7"/>
      <c r="L881" s="4">
        <f>18500000+3000000+2500000+1000000+2000000+3000000+6000000+500000+3000000+3000000+19965000</f>
        <v>62465000</v>
      </c>
      <c r="M881" s="7"/>
      <c r="N881" s="4">
        <f>4000000+15000000+4000000+2400000+8000000+21961500</f>
        <v>55361500</v>
      </c>
      <c r="O881" s="7"/>
      <c r="P881" s="4">
        <f>8000000</f>
        <v>8000000</v>
      </c>
      <c r="Q881" s="7"/>
      <c r="R881" s="4">
        <f>1000000+2400000+8000000</f>
        <v>11400000</v>
      </c>
      <c r="S881" s="7"/>
      <c r="T881" s="36"/>
    </row>
    <row r="882" spans="1:20" s="18" customFormat="1" ht="14.5" x14ac:dyDescent="0.35">
      <c r="A882" s="17"/>
      <c r="B882" s="17"/>
      <c r="C882" s="20"/>
      <c r="D882" s="22" t="s">
        <v>335</v>
      </c>
      <c r="E882" s="7"/>
      <c r="F882" s="7"/>
      <c r="G882" s="7"/>
      <c r="H882" s="4">
        <v>4530000</v>
      </c>
      <c r="I882" s="7"/>
      <c r="J882" s="4">
        <v>3000000</v>
      </c>
      <c r="K882" s="7"/>
      <c r="L882" s="4">
        <v>4983000</v>
      </c>
      <c r="M882" s="7"/>
      <c r="N882" s="4">
        <v>3300000</v>
      </c>
      <c r="O882" s="7"/>
      <c r="P882" s="4">
        <v>5481300</v>
      </c>
      <c r="Q882" s="7"/>
      <c r="R882" s="4">
        <v>3630000</v>
      </c>
      <c r="S882" s="7"/>
      <c r="T882" s="36"/>
    </row>
    <row r="883" spans="1:20" s="18" customFormat="1" ht="29" x14ac:dyDescent="0.35">
      <c r="A883" s="17"/>
      <c r="B883" s="17"/>
      <c r="C883" s="20"/>
      <c r="D883" s="22" t="s">
        <v>337</v>
      </c>
      <c r="E883" s="7"/>
      <c r="F883" s="7"/>
      <c r="G883" s="7"/>
      <c r="H883" s="4">
        <v>55645000</v>
      </c>
      <c r="I883" s="7"/>
      <c r="J883" s="4">
        <v>61209500</v>
      </c>
      <c r="K883" s="7"/>
      <c r="L883" s="4">
        <v>61209500</v>
      </c>
      <c r="M883" s="7"/>
      <c r="N883" s="4">
        <v>67330450</v>
      </c>
      <c r="O883" s="7"/>
      <c r="P883" s="4">
        <v>74063495</v>
      </c>
      <c r="Q883" s="7"/>
      <c r="R883" s="4">
        <v>81469845</v>
      </c>
      <c r="S883" s="7"/>
      <c r="T883" s="36"/>
    </row>
    <row r="884" spans="1:20" s="18" customFormat="1" ht="14.5" x14ac:dyDescent="0.35">
      <c r="A884" s="17"/>
      <c r="B884" s="17"/>
      <c r="C884" s="20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36"/>
    </row>
    <row r="885" spans="1:20" s="180" customFormat="1" ht="14.5" x14ac:dyDescent="0.35">
      <c r="A885" s="17"/>
      <c r="B885" s="17"/>
      <c r="C885" s="20"/>
      <c r="D885" s="21" t="s">
        <v>399</v>
      </c>
      <c r="E885" s="7"/>
      <c r="F885" s="7"/>
      <c r="G885" s="7"/>
      <c r="H885" s="4">
        <f>SUM(H886:H889)</f>
        <v>165573500</v>
      </c>
      <c r="I885" s="7"/>
      <c r="J885" s="4">
        <f>SUM(J886:J889)</f>
        <v>182206000</v>
      </c>
      <c r="K885" s="7"/>
      <c r="L885" s="4">
        <f>SUM(L886:L889)</f>
        <v>200426600</v>
      </c>
      <c r="M885" s="7"/>
      <c r="N885" s="4">
        <f>SUM(N886:N889)</f>
        <v>220469260</v>
      </c>
      <c r="O885" s="7"/>
      <c r="P885" s="4">
        <f>SUM(P886:P889)</f>
        <v>242516187</v>
      </c>
      <c r="Q885" s="7"/>
      <c r="R885" s="4">
        <f>SUM(R886:R889)</f>
        <v>266767805</v>
      </c>
      <c r="S885" s="7"/>
      <c r="T885" s="36"/>
    </row>
    <row r="886" spans="1:20" s="18" customFormat="1" ht="29" x14ac:dyDescent="0.35">
      <c r="A886" s="17"/>
      <c r="B886" s="17"/>
      <c r="C886" s="20"/>
      <c r="D886" s="22" t="s">
        <v>35</v>
      </c>
      <c r="E886" s="22"/>
      <c r="F886" s="7"/>
      <c r="G886" s="7"/>
      <c r="H886" s="4">
        <f>860000+600000+15457844+16916756+2885000+6380200+3050000+26285000</f>
        <v>72434800</v>
      </c>
      <c r="I886" s="7"/>
      <c r="J886" s="4">
        <f>995000+660000+17000000+19000000+3173500+7429000+3355000+28913500</f>
        <v>80526000</v>
      </c>
      <c r="K886" s="7"/>
      <c r="L886" s="4">
        <f>1094500+726000+18700000+20900000+3490850+8171900+3690500+31804850</f>
        <v>88578600</v>
      </c>
      <c r="M886" s="7"/>
      <c r="N886" s="4">
        <f>1203950+798600+20570000+22990000+3839935+8989090+4059550+34985335</f>
        <v>97436460</v>
      </c>
      <c r="O886" s="7"/>
      <c r="P886" s="4">
        <f>1324345+878460+22627000+25289000+4223929+9887999+4465505+38483869</f>
        <v>107180107</v>
      </c>
      <c r="Q886" s="7"/>
      <c r="R886" s="4">
        <f>1456780+966306+24889700+27817900+4646321+10876799+4912056+42332255</f>
        <v>117898117</v>
      </c>
      <c r="S886" s="7"/>
      <c r="T886" s="36"/>
    </row>
    <row r="887" spans="1:20" s="18" customFormat="1" ht="30" customHeight="1" x14ac:dyDescent="0.35">
      <c r="A887" s="17"/>
      <c r="B887" s="17"/>
      <c r="C887" s="20"/>
      <c r="D887" s="22" t="s">
        <v>334</v>
      </c>
      <c r="E887" s="7"/>
      <c r="F887" s="7"/>
      <c r="G887" s="7"/>
      <c r="H887" s="4">
        <f>9000000+12500000+1500000+134700+15524000+15000000+2000000</f>
        <v>55658700</v>
      </c>
      <c r="I887" s="7"/>
      <c r="J887" s="4">
        <f>1650000+200000+10560000+16500000+3000000</f>
        <v>31910000</v>
      </c>
      <c r="K887" s="7"/>
      <c r="L887" s="4">
        <f>1815000+220000+11616000+18150000+3300000</f>
        <v>35101000</v>
      </c>
      <c r="M887" s="7"/>
      <c r="N887" s="4">
        <f>1996500+242000+12777600+19965000+3630000</f>
        <v>38611100</v>
      </c>
      <c r="O887" s="7"/>
      <c r="P887" s="4">
        <f>2196150+266200+14055360+21961500+3993000</f>
        <v>42472210</v>
      </c>
      <c r="Q887" s="7"/>
      <c r="R887" s="4">
        <f>2415765+292820+15460896+24157650+4392300</f>
        <v>46719431</v>
      </c>
      <c r="S887" s="7"/>
      <c r="T887" s="36"/>
    </row>
    <row r="888" spans="1:20" s="18" customFormat="1" ht="14.5" x14ac:dyDescent="0.35">
      <c r="A888" s="17"/>
      <c r="B888" s="17"/>
      <c r="C888" s="20"/>
      <c r="D888" s="22" t="s">
        <v>335</v>
      </c>
      <c r="E888" s="7"/>
      <c r="F888" s="7"/>
      <c r="G888" s="7"/>
      <c r="H888" s="4">
        <v>7200000</v>
      </c>
      <c r="I888" s="7"/>
      <c r="J888" s="4">
        <v>9000000</v>
      </c>
      <c r="K888" s="7"/>
      <c r="L888" s="4">
        <v>9900000</v>
      </c>
      <c r="M888" s="7"/>
      <c r="N888" s="4">
        <v>10890000</v>
      </c>
      <c r="O888" s="7"/>
      <c r="P888" s="4">
        <v>11979000</v>
      </c>
      <c r="Q888" s="7"/>
      <c r="R888" s="4">
        <v>13176900</v>
      </c>
      <c r="S888" s="7"/>
      <c r="T888" s="36"/>
    </row>
    <row r="889" spans="1:20" s="18" customFormat="1" ht="29" x14ac:dyDescent="0.35">
      <c r="A889" s="17"/>
      <c r="B889" s="17"/>
      <c r="C889" s="20"/>
      <c r="D889" s="22" t="s">
        <v>337</v>
      </c>
      <c r="E889" s="7"/>
      <c r="F889" s="7"/>
      <c r="G889" s="7"/>
      <c r="H889" s="4">
        <v>30280000</v>
      </c>
      <c r="I889" s="7"/>
      <c r="J889" s="4">
        <v>60770000</v>
      </c>
      <c r="K889" s="7"/>
      <c r="L889" s="4">
        <v>66847000</v>
      </c>
      <c r="M889" s="7"/>
      <c r="N889" s="4">
        <v>73531700</v>
      </c>
      <c r="O889" s="7"/>
      <c r="P889" s="4">
        <v>80884870</v>
      </c>
      <c r="Q889" s="7"/>
      <c r="R889" s="4">
        <v>88973357</v>
      </c>
      <c r="S889" s="7"/>
      <c r="T889" s="36"/>
    </row>
    <row r="890" spans="1:20" s="18" customFormat="1" ht="14.5" x14ac:dyDescent="0.35">
      <c r="A890" s="17"/>
      <c r="B890" s="17"/>
      <c r="C890" s="20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36"/>
    </row>
    <row r="891" spans="1:20" s="180" customFormat="1" ht="14.5" x14ac:dyDescent="0.35">
      <c r="A891" s="17"/>
      <c r="B891" s="17"/>
      <c r="C891" s="20"/>
      <c r="D891" s="21" t="s">
        <v>400</v>
      </c>
      <c r="E891" s="7"/>
      <c r="F891" s="7"/>
      <c r="G891" s="7"/>
      <c r="H891" s="4">
        <f>SUM(H892:H895)</f>
        <v>189971524</v>
      </c>
      <c r="I891" s="7"/>
      <c r="J891" s="4">
        <f>SUM(J892:J895)</f>
        <v>223968676</v>
      </c>
      <c r="K891" s="7"/>
      <c r="L891" s="4">
        <f>SUM(L892:L895)</f>
        <v>256650544</v>
      </c>
      <c r="M891" s="7"/>
      <c r="N891" s="4">
        <f>SUM(N892:N895)</f>
        <v>271002098</v>
      </c>
      <c r="O891" s="7"/>
      <c r="P891" s="4">
        <f>SUM(P892:P895)</f>
        <v>298102309</v>
      </c>
      <c r="Q891" s="7"/>
      <c r="R891" s="4">
        <f>SUM(R892:R895)</f>
        <v>327912539</v>
      </c>
      <c r="S891" s="7"/>
      <c r="T891" s="36"/>
    </row>
    <row r="892" spans="1:20" s="18" customFormat="1" ht="29" x14ac:dyDescent="0.35">
      <c r="A892" s="17"/>
      <c r="B892" s="17"/>
      <c r="C892" s="20"/>
      <c r="D892" s="22" t="s">
        <v>35</v>
      </c>
      <c r="E892" s="22"/>
      <c r="F892" s="7"/>
      <c r="G892" s="7"/>
      <c r="H892" s="4">
        <f>450000+480000+1500000+7000000+1500000+1395000+4940000+5700000+21555000+15000000+200000</f>
        <v>59720000</v>
      </c>
      <c r="I892" s="7"/>
      <c r="J892" s="4">
        <f>495000+528000+1650000+7700000+1650000+1534500+5434000+6270000+23710500+16500000+220000</f>
        <v>65692000</v>
      </c>
      <c r="K892" s="7"/>
      <c r="L892" s="4">
        <f>544500+580800+1815000+8470000+1815000+8470000+1815000+1687950+5977400+6897000+26081550+18150000+242000</f>
        <v>82546200</v>
      </c>
      <c r="M892" s="7"/>
      <c r="N892" s="4">
        <f>598950+638880+1996500+9317000+1996500+1856745+6575140+7586700+28689705+19965000+266200</f>
        <v>79487320</v>
      </c>
      <c r="O892" s="7"/>
      <c r="P892" s="4">
        <f>658845+702768+2196150+10248700+2196150+2042420+7232654+8345370+31558676+21961500+292820</f>
        <v>87436053</v>
      </c>
      <c r="Q892" s="7"/>
      <c r="R892" s="4">
        <f>724730+773045+2415765+11273570+2415765+2246661+7955919+9179907+34714543+24157650+322102</f>
        <v>96179657</v>
      </c>
      <c r="S892" s="7"/>
      <c r="T892" s="36"/>
    </row>
    <row r="893" spans="1:20" s="18" customFormat="1" ht="30" customHeight="1" x14ac:dyDescent="0.35">
      <c r="A893" s="17"/>
      <c r="B893" s="17"/>
      <c r="C893" s="20"/>
      <c r="D893" s="22" t="s">
        <v>334</v>
      </c>
      <c r="E893" s="7"/>
      <c r="F893" s="7"/>
      <c r="G893" s="7"/>
      <c r="H893" s="4">
        <f>18000000+1091524+11200000+3000000+13000000</f>
        <v>46291524</v>
      </c>
      <c r="I893" s="7"/>
      <c r="J893" s="4">
        <f>19800000+5000000+10000000+1200676+12320000+3300000+14300000</f>
        <v>65920676</v>
      </c>
      <c r="K893" s="7"/>
      <c r="L893" s="4">
        <f>21780000+5500000+11000000+1320744+13552000+3630000+15730000</f>
        <v>72512744</v>
      </c>
      <c r="M893" s="7"/>
      <c r="N893" s="4">
        <f>23958000+6050000+12100000+1452818+14907200+3993000+17303000</f>
        <v>79764018</v>
      </c>
      <c r="O893" s="7"/>
      <c r="P893" s="4">
        <f>26353800+6655000+13310000+1598100+16397920+4392300+19033300</f>
        <v>87740420</v>
      </c>
      <c r="Q893" s="7"/>
      <c r="R893" s="4">
        <f>28989180+7320500+14641000+1757910+18037712+4831530+20936630</f>
        <v>96514462</v>
      </c>
      <c r="S893" s="7"/>
      <c r="T893" s="36"/>
    </row>
    <row r="894" spans="1:20" s="18" customFormat="1" ht="14.5" x14ac:dyDescent="0.35">
      <c r="A894" s="17"/>
      <c r="B894" s="17"/>
      <c r="C894" s="20"/>
      <c r="D894" s="22" t="s">
        <v>335</v>
      </c>
      <c r="E894" s="7"/>
      <c r="F894" s="7"/>
      <c r="G894" s="7"/>
      <c r="H894" s="4">
        <v>10800000</v>
      </c>
      <c r="I894" s="7"/>
      <c r="J894" s="4">
        <v>11880000</v>
      </c>
      <c r="K894" s="7"/>
      <c r="L894" s="4">
        <v>13068000</v>
      </c>
      <c r="M894" s="7"/>
      <c r="N894" s="4">
        <v>14374800</v>
      </c>
      <c r="O894" s="7"/>
      <c r="P894" s="4">
        <v>15812280</v>
      </c>
      <c r="Q894" s="7"/>
      <c r="R894" s="4">
        <v>17393508</v>
      </c>
      <c r="S894" s="7"/>
      <c r="T894" s="36"/>
    </row>
    <row r="895" spans="1:20" s="18" customFormat="1" ht="29" x14ac:dyDescent="0.35">
      <c r="A895" s="17"/>
      <c r="B895" s="17"/>
      <c r="C895" s="20"/>
      <c r="D895" s="22" t="s">
        <v>337</v>
      </c>
      <c r="E895" s="7"/>
      <c r="F895" s="7"/>
      <c r="G895" s="7"/>
      <c r="H895" s="4">
        <v>73160000</v>
      </c>
      <c r="I895" s="7"/>
      <c r="J895" s="4">
        <v>80476000</v>
      </c>
      <c r="K895" s="7"/>
      <c r="L895" s="4">
        <v>88523600</v>
      </c>
      <c r="M895" s="7"/>
      <c r="N895" s="4">
        <v>97375960</v>
      </c>
      <c r="O895" s="7"/>
      <c r="P895" s="4">
        <v>107113556</v>
      </c>
      <c r="Q895" s="7"/>
      <c r="R895" s="4">
        <v>117824912</v>
      </c>
      <c r="S895" s="7"/>
      <c r="T895" s="36"/>
    </row>
    <row r="896" spans="1:20" s="18" customFormat="1" ht="14.5" x14ac:dyDescent="0.35">
      <c r="A896" s="17"/>
      <c r="B896" s="17"/>
      <c r="C896" s="20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36"/>
    </row>
    <row r="897" spans="1:20" s="180" customFormat="1" ht="14.5" x14ac:dyDescent="0.35">
      <c r="A897" s="17"/>
      <c r="B897" s="17"/>
      <c r="C897" s="20"/>
      <c r="D897" s="21" t="s">
        <v>401</v>
      </c>
      <c r="E897" s="7"/>
      <c r="F897" s="7"/>
      <c r="G897" s="7"/>
      <c r="H897" s="4">
        <f>SUM(H898:H901)</f>
        <v>116515075</v>
      </c>
      <c r="I897" s="7"/>
      <c r="J897" s="4">
        <f>SUM(J898:J901)</f>
        <v>196503583</v>
      </c>
      <c r="K897" s="7"/>
      <c r="L897" s="4">
        <f>SUM(L898:L901)</f>
        <v>188853941</v>
      </c>
      <c r="M897" s="7"/>
      <c r="N897" s="4">
        <f>SUM(N898:N901)</f>
        <v>237769336</v>
      </c>
      <c r="O897" s="7"/>
      <c r="P897" s="4">
        <f>SUM(P898:P901)</f>
        <v>261546269</v>
      </c>
      <c r="Q897" s="7"/>
      <c r="R897" s="4">
        <f>SUM(R898:R901)</f>
        <v>287700895</v>
      </c>
      <c r="S897" s="7"/>
      <c r="T897" s="36"/>
    </row>
    <row r="898" spans="1:20" s="18" customFormat="1" ht="29" x14ac:dyDescent="0.35">
      <c r="A898" s="17"/>
      <c r="B898" s="17"/>
      <c r="C898" s="20"/>
      <c r="D898" s="22" t="s">
        <v>35</v>
      </c>
      <c r="E898" s="22"/>
      <c r="F898" s="7"/>
      <c r="G898" s="7"/>
      <c r="H898" s="4">
        <f>105000+1800000+240000+1617500+7952575+1337000+755500+1080000+10043000+15000000+12712500+25120000</f>
        <v>77763075</v>
      </c>
      <c r="I898" s="7"/>
      <c r="J898" s="4">
        <f>115500+1980000+264000+1779250+8747833+1470700+831050+11047300+16500000+13983750+27632000</f>
        <v>84351383</v>
      </c>
      <c r="K898" s="7"/>
      <c r="L898" s="4">
        <f>127050+2178000+290400+1957175+9622616+1617770+914155+12152030+18150000+15382125+3095200</f>
        <v>65486521</v>
      </c>
      <c r="M898" s="7"/>
      <c r="N898" s="4">
        <f>139755+2395800+319440+2152893+10584877+1779547+1005571+13367233+19965000+16920338+33434720</f>
        <v>102065174</v>
      </c>
      <c r="O898" s="7"/>
      <c r="P898" s="4">
        <f>153731+2635380+351384+2368182+11643365+1957502+1106128+14703956+21961500+18612371+36778192</f>
        <v>112271691</v>
      </c>
      <c r="Q898" s="7"/>
      <c r="R898" s="4">
        <f>169104+2898918+386522+2605000+12807702+2153252+1216740+16174352+24157650+20473608+40456010</f>
        <v>123498858</v>
      </c>
      <c r="S898" s="7"/>
      <c r="T898" s="36"/>
    </row>
    <row r="899" spans="1:20" s="18" customFormat="1" ht="30" customHeight="1" x14ac:dyDescent="0.35">
      <c r="A899" s="17"/>
      <c r="B899" s="17"/>
      <c r="C899" s="20"/>
      <c r="D899" s="22" t="s">
        <v>334</v>
      </c>
      <c r="E899" s="7"/>
      <c r="F899" s="7"/>
      <c r="G899" s="7"/>
      <c r="H899" s="4">
        <f>1592000+11500000+1600000+12000000</f>
        <v>26692000</v>
      </c>
      <c r="I899" s="7"/>
      <c r="J899" s="4">
        <f>9350000+7800000+1751200+12650000+1760000+13200000</f>
        <v>46511200</v>
      </c>
      <c r="K899" s="7"/>
      <c r="L899" s="4">
        <f>10285000+8580000+1926320+13915000+1936000+14520000</f>
        <v>51162320</v>
      </c>
      <c r="M899" s="7"/>
      <c r="N899" s="4">
        <f>11313500+9438000+2118952+15306500+2129600+15972000</f>
        <v>56278552</v>
      </c>
      <c r="O899" s="7"/>
      <c r="P899" s="4">
        <f>12444850+10381800+2330847+16837150+2342560+17569200</f>
        <v>61906407</v>
      </c>
      <c r="Q899" s="7"/>
      <c r="R899" s="4">
        <f>13689335+11419980+2563932+18520865+2576816+19326120</f>
        <v>68097048</v>
      </c>
      <c r="S899" s="7"/>
      <c r="T899" s="36"/>
    </row>
    <row r="900" spans="1:20" s="18" customFormat="1" ht="14.5" x14ac:dyDescent="0.35">
      <c r="A900" s="17"/>
      <c r="B900" s="17"/>
      <c r="C900" s="20"/>
      <c r="D900" s="22" t="s">
        <v>335</v>
      </c>
      <c r="E900" s="7"/>
      <c r="F900" s="7"/>
      <c r="G900" s="7"/>
      <c r="H900" s="4">
        <f>6210000+5850000</f>
        <v>12060000</v>
      </c>
      <c r="I900" s="7"/>
      <c r="J900" s="4">
        <f>6831000+6435000</f>
        <v>13266000</v>
      </c>
      <c r="K900" s="7"/>
      <c r="L900" s="4">
        <f>7514100+7078500</f>
        <v>14592600</v>
      </c>
      <c r="M900" s="7"/>
      <c r="N900" s="4">
        <f>8265510+7786350</f>
        <v>16051860</v>
      </c>
      <c r="O900" s="7"/>
      <c r="P900" s="4">
        <f>9092061+8564985</f>
        <v>17657046</v>
      </c>
      <c r="Q900" s="7"/>
      <c r="R900" s="4">
        <f>10001267+9421484</f>
        <v>19422751</v>
      </c>
      <c r="S900" s="7"/>
      <c r="T900" s="36"/>
    </row>
    <row r="901" spans="1:20" s="18" customFormat="1" ht="29" x14ac:dyDescent="0.35">
      <c r="A901" s="17"/>
      <c r="B901" s="17"/>
      <c r="C901" s="20"/>
      <c r="D901" s="22" t="s">
        <v>337</v>
      </c>
      <c r="E901" s="7"/>
      <c r="F901" s="7"/>
      <c r="G901" s="7"/>
      <c r="H901" s="4"/>
      <c r="I901" s="7"/>
      <c r="J901" s="4">
        <v>52375000</v>
      </c>
      <c r="K901" s="7"/>
      <c r="L901" s="4">
        <v>57612500</v>
      </c>
      <c r="M901" s="7"/>
      <c r="N901" s="4">
        <v>63373750</v>
      </c>
      <c r="O901" s="7"/>
      <c r="P901" s="4">
        <v>69711125</v>
      </c>
      <c r="Q901" s="7"/>
      <c r="R901" s="4">
        <v>76682238</v>
      </c>
      <c r="S901" s="7"/>
      <c r="T901" s="36"/>
    </row>
    <row r="902" spans="1:20" s="25" customFormat="1" ht="26.25" customHeight="1" x14ac:dyDescent="0.35">
      <c r="A902" s="141" t="s">
        <v>495</v>
      </c>
      <c r="B902" s="142"/>
      <c r="C902" s="142"/>
      <c r="D902" s="143"/>
      <c r="E902" s="17"/>
      <c r="F902" s="17"/>
      <c r="G902" s="17"/>
      <c r="H902" s="159">
        <f>H13+H23+H53+H92+H101+H110+H129+H138+H157+H163+H167+H174+H186+H204+H214+H221+H227+H241+H260+H276+H318+H322+H331+H334+H341+H350+H354+H376+H391+H398+H405+H421+H431+H440+H449+H458+H466+H475+H483+H492+H499+H508+H517+H526+H535+H542+H549+H556+H563+H572+H581+H590+H599+H608+H619+H628+H637+H646+H654+H664+H673+H680+H687+H694+H702+H710+H718+H726+H734+H742+H750+H758+H766+H773+H781+H789+H797+H805+H813+H819+H825+H831+H837+H843+H849+H855+H861+H867+H873+H879+H885+H891+H897</f>
        <v>1022481265009.778</v>
      </c>
      <c r="I902" s="17"/>
      <c r="J902" s="159">
        <f>J13+J23+J53+J92+J101+J110+J129+J138+J157+J163+J167+J174+J186+J204+J214+J221+J227+J241+J260+J276+J318+J322+J331+J334+J341+J350+J354+J376+J391+J398+J405+J421+J431+J440+J449+J458+J466+J475+J483+J492+J499+J508+J517+J526+J535+J542+J549+J556+J563+J572+J581+J590+J599+J608+J619+J628+J637+J646+J654+J664+J673+J680+J687+J694+J702+J710+J718+J726+J734+J742+J750+J758+J766+J773+J781+J789+J797+J805+J813+J819+J825+J831+J837+J843+J849+J855+J861+J867+J873+J879+J885+J891+J897</f>
        <v>1183571824649.1499</v>
      </c>
      <c r="K902" s="17"/>
      <c r="L902" s="159">
        <f>L13+L23+L53+L92+L101+L110+L129+L138+L157+L163+L167+L174+L186+L204+L214+L221+L227+L241+L260+L276+L318+L322+L331+L334+L341+L350+L354+L376+L391+L398+L405+L421+L431+L440+L449+L458+L466+L475+L483+L492+L499+L508+L517+L526+L535+L542+L549+L556+L563+L572+L581+L590+L599+L608+L619+L628+L637+L646+L654+L664+L673+L680+L687+L694+L702+L710+L718+L726+L734+L742+L750+L758+L766+L773+L781+L789+L797+L805+L813+L819+L825+L831+L837+L843+L849+L855+L861+L867+L873+L879+L885+L891+L897</f>
        <v>1306458365914.8201</v>
      </c>
      <c r="M902" s="17"/>
      <c r="N902" s="159">
        <f>N13+N23+N53+N92+N101+N110+N129+N138+N157+N163+N167+N174+N186+N204+N214+N221+N227+N241+N260+N276+N318+N322+N331+N334+N341+N350+N354+N376+N391+N398+N405+N421+N431+N440+N449+N458+N466+N475+N483+N492+N499+N508+N517+N526+N535+N542+N549+N556+N563+N572+N581+N590+N599+N608+N619+N628+N637+N646+N654+N664+N673+N680+N687+N694+N702+N710+N718+N726+N734+N742+N750+N758+N766+N773+N781+N789+N797+N805+N813+N819+N825+N831+N837+N843+N849+N855+N861+N867+N873+N879+N885+N891+N897</f>
        <v>1405914925934.1238</v>
      </c>
      <c r="O902" s="17"/>
      <c r="P902" s="159">
        <f>P13+P23+P53+P92+P101+P110+P129+P138+P157+P163+P167+P174+P186+P204+P214+P221+P227+P241+P260+P276+P318+P322+P331+P334+P341+P350+P354+P376+P391+P398+P405+P421+P431+P440+P449+P458+P466+P475+P483+P492+P499+P508+P517+P526+P535+P542+P549+P556+P563+P572+P581+P590+P599+P608+P619+P628+P637+P646+P654+P664+P673+P680+P687+P694+P702+P710+P718+P726+P734+P742+P750+P758+P766+P773+P781+P789+P797+P805+P813+P819+P825+P831+P837+P843+P849+P855+P861+P867+P873+P879+P885+P891+P897</f>
        <v>1624640657473.5962</v>
      </c>
      <c r="Q902" s="17"/>
      <c r="R902" s="159">
        <f>R13+R23+R53+R92+R101+R110+R129+R138+R157+R163+R167+R174+R186+R204+R214+R221+R227+R241+R260+R276+R318+R322+R331+R334+R341+R350+R354+R376+R391+R398+R405+R421+R431+R440+R449+R458+R466+R475+R483+R492+R499+R508+R517+R526+R535+R542+R549+R556+R563+R572+R581+R590+R599+R608+R619+R628+R637+R646+R654+R664+R673+R680+R687+R694+R702+R710+R718+R726+R734+R742+R750+R758+R766+R773+R781+R789+R797+R805+R813+R819+R825+R831+R837+R843+R849+R855+R861+R867+R873+R879+R885+R891+R897</f>
        <v>1588095161604.4858</v>
      </c>
      <c r="S902" s="17"/>
      <c r="T902" s="20"/>
    </row>
    <row r="903" spans="1:20" s="28" customFormat="1" x14ac:dyDescent="0.35">
      <c r="A903" s="1"/>
      <c r="B903" s="1"/>
      <c r="C903" s="11"/>
      <c r="D903" s="3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12"/>
    </row>
  </sheetData>
  <autoFilter ref="A10:U10">
    <filterColumn colId="0" showButton="0"/>
    <filterColumn colId="1" showButton="0"/>
  </autoFilter>
  <mergeCells count="18">
    <mergeCell ref="A10:C10"/>
    <mergeCell ref="A902:D902"/>
    <mergeCell ref="G7:H8"/>
    <mergeCell ref="I7:J8"/>
    <mergeCell ref="K7:L8"/>
    <mergeCell ref="M7:N8"/>
    <mergeCell ref="O7:P8"/>
    <mergeCell ref="Q7:R8"/>
    <mergeCell ref="A1:T1"/>
    <mergeCell ref="A2:T2"/>
    <mergeCell ref="A3:T3"/>
    <mergeCell ref="A6:C9"/>
    <mergeCell ref="D6:D9"/>
    <mergeCell ref="E6:E9"/>
    <mergeCell ref="F6:F9"/>
    <mergeCell ref="G6:R6"/>
    <mergeCell ref="S6:S9"/>
    <mergeCell ref="T6:T9"/>
  </mergeCells>
  <printOptions horizontalCentered="1"/>
  <pageMargins left="0.7" right="0.7" top="0.75" bottom="0.75" header="0.3" footer="0.3"/>
  <pageSetup paperSize="256" scale="45" orientation="landscape" horizontalDpi="4294967293" verticalDpi="300" r:id="rId1"/>
  <rowBreaks count="18" manualBreakCount="18">
    <brk id="41" max="19" man="1"/>
    <brk id="79" max="19" man="1"/>
    <brk id="119" max="19" man="1"/>
    <brk id="155" max="19" man="1"/>
    <brk id="192" max="19" man="1"/>
    <brk id="234" max="19" man="1"/>
    <brk id="270" max="19" man="1"/>
    <brk id="305" max="19" man="1"/>
    <brk id="345" max="19" man="1"/>
    <brk id="381" max="19" man="1"/>
    <brk id="417" max="19" man="1"/>
    <brk id="457" max="19" man="1"/>
    <brk id="495" max="19" man="1"/>
    <brk id="533" max="19" man="1"/>
    <brk id="574" max="19" man="1"/>
    <brk id="617" max="19" man="1"/>
    <brk id="659" max="19" man="1"/>
    <brk id="700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3"/>
  <sheetViews>
    <sheetView view="pageBreakPreview" topLeftCell="A673" zoomScale="50" zoomScaleNormal="76" zoomScaleSheetLayoutView="50" workbookViewId="0">
      <selection activeCell="D703" sqref="D703"/>
    </sheetView>
  </sheetViews>
  <sheetFormatPr defaultColWidth="8.81640625" defaultRowHeight="13" x14ac:dyDescent="0.35"/>
  <cols>
    <col min="1" max="1" width="3.453125" style="1" bestFit="1" customWidth="1"/>
    <col min="2" max="2" width="4.453125" style="1" customWidth="1"/>
    <col min="3" max="3" width="5.54296875" style="11" customWidth="1"/>
    <col min="4" max="4" width="38.54296875" style="33" customWidth="1"/>
    <col min="5" max="5" width="16.54296875" style="1" customWidth="1"/>
    <col min="6" max="6" width="11.1796875" style="1" customWidth="1"/>
    <col min="7" max="7" width="9.1796875" style="1" customWidth="1"/>
    <col min="8" max="8" width="21.7265625" style="1" customWidth="1"/>
    <col min="9" max="9" width="8.7265625" style="1" customWidth="1"/>
    <col min="10" max="10" width="22.81640625" style="1" customWidth="1"/>
    <col min="11" max="11" width="8.1796875" style="1" customWidth="1"/>
    <col min="12" max="12" width="22.453125" style="1" customWidth="1"/>
    <col min="13" max="13" width="8.26953125" style="1" customWidth="1"/>
    <col min="14" max="14" width="21.7265625" style="1" customWidth="1"/>
    <col min="15" max="15" width="8.1796875" style="1" customWidth="1"/>
    <col min="16" max="16" width="22.7265625" style="1" customWidth="1"/>
    <col min="17" max="17" width="8.1796875" style="1" customWidth="1"/>
    <col min="18" max="18" width="23.1796875" style="1" customWidth="1"/>
    <col min="19" max="19" width="18.453125" style="1" customWidth="1"/>
    <col min="20" max="20" width="28.26953125" style="112" customWidth="1"/>
    <col min="21" max="16384" width="8.81640625" style="1"/>
  </cols>
  <sheetData>
    <row r="1" spans="1:20" ht="33" customHeight="1" x14ac:dyDescent="0.25">
      <c r="A1" s="144" t="s">
        <v>340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</row>
    <row r="2" spans="1:20" ht="33" customHeight="1" x14ac:dyDescent="0.25">
      <c r="A2" s="144" t="s">
        <v>341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0" ht="33" customHeight="1" x14ac:dyDescent="0.25">
      <c r="A3" s="144" t="s">
        <v>25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</row>
    <row r="4" spans="1:20" ht="14.5" customHeight="1" x14ac:dyDescent="0.25">
      <c r="A4" s="11"/>
      <c r="B4" s="11"/>
      <c r="D4" s="12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6" spans="1:20" ht="39.65" customHeight="1" x14ac:dyDescent="0.35">
      <c r="A6" s="150" t="s">
        <v>0</v>
      </c>
      <c r="B6" s="150"/>
      <c r="C6" s="150"/>
      <c r="D6" s="150" t="s">
        <v>1</v>
      </c>
      <c r="E6" s="150" t="s">
        <v>80</v>
      </c>
      <c r="F6" s="150" t="s">
        <v>83</v>
      </c>
      <c r="G6" s="151" t="s">
        <v>2</v>
      </c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3"/>
      <c r="S6" s="150" t="s">
        <v>3</v>
      </c>
      <c r="T6" s="154" t="s">
        <v>4</v>
      </c>
    </row>
    <row r="7" spans="1:20" x14ac:dyDescent="0.35">
      <c r="A7" s="150"/>
      <c r="B7" s="150"/>
      <c r="C7" s="150"/>
      <c r="D7" s="150"/>
      <c r="E7" s="150"/>
      <c r="F7" s="150"/>
      <c r="G7" s="146">
        <v>2016</v>
      </c>
      <c r="H7" s="147"/>
      <c r="I7" s="146">
        <v>2017</v>
      </c>
      <c r="J7" s="147"/>
      <c r="K7" s="146">
        <v>2018</v>
      </c>
      <c r="L7" s="147"/>
      <c r="M7" s="146">
        <v>2019</v>
      </c>
      <c r="N7" s="147"/>
      <c r="O7" s="146">
        <v>2020</v>
      </c>
      <c r="P7" s="147"/>
      <c r="Q7" s="150">
        <v>2021</v>
      </c>
      <c r="R7" s="150"/>
      <c r="S7" s="150"/>
      <c r="T7" s="155"/>
    </row>
    <row r="8" spans="1:20" x14ac:dyDescent="0.35">
      <c r="A8" s="150"/>
      <c r="B8" s="150"/>
      <c r="C8" s="150"/>
      <c r="D8" s="150"/>
      <c r="E8" s="150"/>
      <c r="F8" s="150"/>
      <c r="G8" s="148"/>
      <c r="H8" s="149"/>
      <c r="I8" s="148"/>
      <c r="J8" s="149"/>
      <c r="K8" s="148"/>
      <c r="L8" s="149"/>
      <c r="M8" s="148"/>
      <c r="N8" s="149"/>
      <c r="O8" s="148"/>
      <c r="P8" s="149"/>
      <c r="Q8" s="150"/>
      <c r="R8" s="150"/>
      <c r="S8" s="150"/>
      <c r="T8" s="155"/>
    </row>
    <row r="9" spans="1:20" x14ac:dyDescent="0.35">
      <c r="A9" s="150"/>
      <c r="B9" s="150"/>
      <c r="C9" s="150"/>
      <c r="D9" s="150"/>
      <c r="E9" s="150"/>
      <c r="F9" s="150"/>
      <c r="G9" s="41" t="s">
        <v>84</v>
      </c>
      <c r="H9" s="41" t="s">
        <v>85</v>
      </c>
      <c r="I9" s="41" t="s">
        <v>5</v>
      </c>
      <c r="J9" s="41" t="s">
        <v>6</v>
      </c>
      <c r="K9" s="41" t="s">
        <v>5</v>
      </c>
      <c r="L9" s="41" t="s">
        <v>6</v>
      </c>
      <c r="M9" s="41" t="s">
        <v>5</v>
      </c>
      <c r="N9" s="41" t="s">
        <v>6</v>
      </c>
      <c r="O9" s="41" t="s">
        <v>5</v>
      </c>
      <c r="P9" s="41" t="s">
        <v>6</v>
      </c>
      <c r="Q9" s="41" t="s">
        <v>5</v>
      </c>
      <c r="R9" s="41" t="s">
        <v>6</v>
      </c>
      <c r="S9" s="150"/>
      <c r="T9" s="156"/>
    </row>
    <row r="10" spans="1:20" ht="12.75" x14ac:dyDescent="0.25">
      <c r="A10" s="157" t="s">
        <v>9</v>
      </c>
      <c r="B10" s="158"/>
      <c r="C10" s="158"/>
      <c r="D10" s="42" t="s">
        <v>10</v>
      </c>
      <c r="E10" s="42" t="s">
        <v>11</v>
      </c>
      <c r="F10" s="42" t="s">
        <v>12</v>
      </c>
      <c r="G10" s="42" t="s">
        <v>13</v>
      </c>
      <c r="H10" s="42" t="s">
        <v>14</v>
      </c>
      <c r="I10" s="42" t="s">
        <v>15</v>
      </c>
      <c r="J10" s="42" t="s">
        <v>16</v>
      </c>
      <c r="K10" s="42" t="s">
        <v>17</v>
      </c>
      <c r="L10" s="42" t="s">
        <v>18</v>
      </c>
      <c r="M10" s="42" t="s">
        <v>19</v>
      </c>
      <c r="N10" s="42" t="s">
        <v>20</v>
      </c>
      <c r="O10" s="42" t="s">
        <v>21</v>
      </c>
      <c r="P10" s="42" t="s">
        <v>22</v>
      </c>
      <c r="Q10" s="42" t="s">
        <v>23</v>
      </c>
      <c r="R10" s="42" t="s">
        <v>24</v>
      </c>
      <c r="S10" s="42" t="s">
        <v>86</v>
      </c>
      <c r="T10" s="108" t="s">
        <v>87</v>
      </c>
    </row>
    <row r="11" spans="1:20" ht="15" x14ac:dyDescent="0.25">
      <c r="A11" s="3"/>
      <c r="B11" s="9"/>
      <c r="C11" s="3"/>
      <c r="D11" s="13" t="s">
        <v>7</v>
      </c>
      <c r="E11" s="7"/>
      <c r="F11" s="7"/>
      <c r="G11" s="7"/>
      <c r="H11" s="4"/>
      <c r="I11" s="7"/>
      <c r="J11" s="4"/>
      <c r="K11" s="7"/>
      <c r="L11" s="4"/>
      <c r="M11" s="7"/>
      <c r="N11" s="4"/>
      <c r="O11" s="7"/>
      <c r="P11" s="4"/>
      <c r="Q11" s="7"/>
      <c r="R11" s="4"/>
      <c r="S11" s="7"/>
      <c r="T11" s="36"/>
    </row>
    <row r="12" spans="1:20" ht="15" x14ac:dyDescent="0.25">
      <c r="A12" s="3"/>
      <c r="B12" s="9"/>
      <c r="C12" s="3"/>
      <c r="D12" s="13" t="s">
        <v>41</v>
      </c>
      <c r="E12" s="7"/>
      <c r="F12" s="7"/>
      <c r="G12" s="7"/>
      <c r="H12" s="4"/>
      <c r="I12" s="7"/>
      <c r="J12" s="4"/>
      <c r="K12" s="7"/>
      <c r="L12" s="4"/>
      <c r="M12" s="7"/>
      <c r="N12" s="4"/>
      <c r="O12" s="7"/>
      <c r="P12" s="4"/>
      <c r="Q12" s="7"/>
      <c r="R12" s="4"/>
      <c r="S12" s="7"/>
      <c r="T12" s="36"/>
    </row>
    <row r="13" spans="1:20" ht="15" x14ac:dyDescent="0.25">
      <c r="A13" s="44"/>
      <c r="B13" s="44"/>
      <c r="C13" s="44"/>
      <c r="D13" s="45" t="s">
        <v>8</v>
      </c>
      <c r="E13" s="46"/>
      <c r="F13" s="46"/>
      <c r="G13" s="46"/>
      <c r="H13" s="47">
        <f>SUM(H14:H21)</f>
        <v>65452327168</v>
      </c>
      <c r="I13" s="46"/>
      <c r="J13" s="47">
        <f>SUM(J14:J21)</f>
        <v>174902244893.90002</v>
      </c>
      <c r="K13" s="46"/>
      <c r="L13" s="47">
        <f>SUM(L14:L21)</f>
        <v>191562807724.23001</v>
      </c>
      <c r="M13" s="46"/>
      <c r="N13" s="47">
        <f>SUM(N14:N21)</f>
        <v>209767179623.05298</v>
      </c>
      <c r="O13" s="46"/>
      <c r="P13" s="47">
        <f>SUM(P14:P21)</f>
        <v>229787262183.15881</v>
      </c>
      <c r="Q13" s="46"/>
      <c r="R13" s="47">
        <f>SUM(R14:R21)</f>
        <v>251804626467.37411</v>
      </c>
      <c r="S13" s="46"/>
      <c r="T13" s="74"/>
    </row>
    <row r="14" spans="1:20" ht="15" x14ac:dyDescent="0.25">
      <c r="A14" s="44"/>
      <c r="B14" s="44"/>
      <c r="C14" s="44"/>
      <c r="D14" s="98" t="s">
        <v>64</v>
      </c>
      <c r="E14" s="46"/>
      <c r="F14" s="46"/>
      <c r="G14" s="46"/>
      <c r="H14" s="102">
        <v>573674040</v>
      </c>
      <c r="I14" s="46"/>
      <c r="J14" s="102">
        <v>3891041444</v>
      </c>
      <c r="K14" s="46"/>
      <c r="L14" s="102">
        <v>4041266273.04</v>
      </c>
      <c r="M14" s="46"/>
      <c r="N14" s="102">
        <v>4194192900.3439999</v>
      </c>
      <c r="O14" s="46"/>
      <c r="P14" s="102">
        <v>4362412190.3783998</v>
      </c>
      <c r="Q14" s="46"/>
      <c r="R14" s="102">
        <v>4547453409.4162407</v>
      </c>
      <c r="S14" s="46"/>
      <c r="T14" s="74" t="s">
        <v>441</v>
      </c>
    </row>
    <row r="15" spans="1:20" ht="30" x14ac:dyDescent="0.25">
      <c r="A15" s="44"/>
      <c r="B15" s="44"/>
      <c r="C15" s="44"/>
      <c r="D15" s="98" t="s">
        <v>65</v>
      </c>
      <c r="E15" s="46"/>
      <c r="F15" s="46"/>
      <c r="G15" s="46"/>
      <c r="H15" s="47">
        <v>39577245729.5</v>
      </c>
      <c r="I15" s="46"/>
      <c r="J15" s="47">
        <v>127874769541.5</v>
      </c>
      <c r="K15" s="46"/>
      <c r="L15" s="47">
        <v>140256985952.45001</v>
      </c>
      <c r="M15" s="46"/>
      <c r="N15" s="47">
        <v>153821724004.495</v>
      </c>
      <c r="O15" s="46"/>
      <c r="P15" s="47">
        <v>168742935861.745</v>
      </c>
      <c r="Q15" s="46"/>
      <c r="R15" s="47">
        <v>185156268903.91901</v>
      </c>
      <c r="S15" s="46"/>
      <c r="T15" s="74" t="s">
        <v>441</v>
      </c>
    </row>
    <row r="16" spans="1:20" ht="15" x14ac:dyDescent="0.25">
      <c r="A16" s="44"/>
      <c r="B16" s="44"/>
      <c r="C16" s="44"/>
      <c r="D16" s="98" t="s">
        <v>66</v>
      </c>
      <c r="E16" s="46"/>
      <c r="F16" s="46"/>
      <c r="G16" s="46"/>
      <c r="H16" s="47">
        <v>9719621565</v>
      </c>
      <c r="I16" s="46"/>
      <c r="J16" s="47">
        <v>25736889703.5</v>
      </c>
      <c r="K16" s="46"/>
      <c r="L16" s="47">
        <v>28075056873.849998</v>
      </c>
      <c r="M16" s="46"/>
      <c r="N16" s="47">
        <v>30647040761.235001</v>
      </c>
      <c r="O16" s="46"/>
      <c r="P16" s="47">
        <v>33476223037.358501</v>
      </c>
      <c r="Q16" s="46"/>
      <c r="R16" s="47">
        <v>36588323541.094299</v>
      </c>
      <c r="S16" s="46"/>
      <c r="T16" s="74" t="s">
        <v>441</v>
      </c>
    </row>
    <row r="17" spans="1:20" ht="15" x14ac:dyDescent="0.25">
      <c r="A17" s="44"/>
      <c r="B17" s="44"/>
      <c r="C17" s="44"/>
      <c r="D17" s="98" t="s">
        <v>67</v>
      </c>
      <c r="E17" s="46"/>
      <c r="F17" s="46"/>
      <c r="G17" s="46"/>
      <c r="H17" s="47">
        <v>981472860</v>
      </c>
      <c r="I17" s="46"/>
      <c r="J17" s="47">
        <v>1424238833.5999999</v>
      </c>
      <c r="K17" s="46"/>
      <c r="L17" s="47">
        <v>1566662716.46</v>
      </c>
      <c r="M17" s="46"/>
      <c r="N17" s="47">
        <v>1723328987.7060001</v>
      </c>
      <c r="O17" s="46"/>
      <c r="P17" s="47">
        <v>1895661887.4765999</v>
      </c>
      <c r="Q17" s="46"/>
      <c r="R17" s="47">
        <v>2085228076.1242599</v>
      </c>
      <c r="S17" s="46"/>
      <c r="T17" s="74" t="s">
        <v>441</v>
      </c>
    </row>
    <row r="18" spans="1:20" ht="15" x14ac:dyDescent="0.25">
      <c r="A18" s="44"/>
      <c r="B18" s="44"/>
      <c r="C18" s="44"/>
      <c r="D18" s="98" t="s">
        <v>88</v>
      </c>
      <c r="E18" s="46"/>
      <c r="F18" s="46"/>
      <c r="G18" s="46"/>
      <c r="H18" s="47"/>
      <c r="I18" s="46"/>
      <c r="J18" s="47"/>
      <c r="K18" s="46"/>
      <c r="L18" s="47"/>
      <c r="M18" s="46"/>
      <c r="N18" s="47"/>
      <c r="O18" s="46"/>
      <c r="P18" s="47"/>
      <c r="Q18" s="46"/>
      <c r="R18" s="47"/>
      <c r="S18" s="46"/>
      <c r="T18" s="74" t="s">
        <v>441</v>
      </c>
    </row>
    <row r="19" spans="1:20" ht="30" x14ac:dyDescent="0.25">
      <c r="A19" s="43"/>
      <c r="B19" s="43"/>
      <c r="C19" s="44"/>
      <c r="D19" s="48" t="s">
        <v>89</v>
      </c>
      <c r="E19" s="46"/>
      <c r="F19" s="46"/>
      <c r="G19" s="46"/>
      <c r="H19" s="47">
        <v>13806120523.5</v>
      </c>
      <c r="I19" s="46"/>
      <c r="J19" s="47">
        <v>15053989563.25</v>
      </c>
      <c r="K19" s="46"/>
      <c r="L19" s="47">
        <v>16609388519.575001</v>
      </c>
      <c r="M19" s="46"/>
      <c r="N19" s="47">
        <v>18270327371.532501</v>
      </c>
      <c r="O19" s="46"/>
      <c r="P19" s="47">
        <v>20096860108.685799</v>
      </c>
      <c r="Q19" s="46"/>
      <c r="R19" s="47">
        <v>22105546119.554298</v>
      </c>
      <c r="S19" s="46"/>
      <c r="T19" s="74" t="s">
        <v>441</v>
      </c>
    </row>
    <row r="20" spans="1:20" ht="30" x14ac:dyDescent="0.25">
      <c r="A20" s="43"/>
      <c r="B20" s="43"/>
      <c r="C20" s="44"/>
      <c r="D20" s="91" t="s">
        <v>90</v>
      </c>
      <c r="E20" s="46"/>
      <c r="F20" s="46"/>
      <c r="G20" s="46"/>
      <c r="H20" s="47">
        <v>116779989</v>
      </c>
      <c r="I20" s="46"/>
      <c r="J20" s="47">
        <v>118435720.7</v>
      </c>
      <c r="K20" s="46"/>
      <c r="L20" s="47">
        <v>130279292.77</v>
      </c>
      <c r="M20" s="46"/>
      <c r="N20" s="47">
        <v>143307222.04699999</v>
      </c>
      <c r="O20" s="46"/>
      <c r="P20" s="47">
        <v>157637944.25170001</v>
      </c>
      <c r="Q20" s="46"/>
      <c r="R20" s="47">
        <v>173401738.67686999</v>
      </c>
      <c r="S20" s="46"/>
      <c r="T20" s="74" t="s">
        <v>441</v>
      </c>
    </row>
    <row r="21" spans="1:20" ht="30" x14ac:dyDescent="0.25">
      <c r="A21" s="43"/>
      <c r="B21" s="43"/>
      <c r="C21" s="44"/>
      <c r="D21" s="91" t="s">
        <v>68</v>
      </c>
      <c r="E21" s="46"/>
      <c r="F21" s="46"/>
      <c r="G21" s="46"/>
      <c r="H21" s="47">
        <v>677412461</v>
      </c>
      <c r="I21" s="46"/>
      <c r="J21" s="47">
        <v>802880087.35000002</v>
      </c>
      <c r="K21" s="46"/>
      <c r="L21" s="47">
        <v>883168096.08500004</v>
      </c>
      <c r="M21" s="46"/>
      <c r="N21" s="47">
        <v>967258375.69350004</v>
      </c>
      <c r="O21" s="46"/>
      <c r="P21" s="47">
        <v>1055531153.26285</v>
      </c>
      <c r="Q21" s="46"/>
      <c r="R21" s="47">
        <v>1148404678.5891299</v>
      </c>
      <c r="S21" s="46"/>
      <c r="T21" s="74" t="s">
        <v>441</v>
      </c>
    </row>
    <row r="22" spans="1:20" ht="14.5" x14ac:dyDescent="0.35">
      <c r="A22" s="14"/>
      <c r="B22" s="14"/>
      <c r="C22" s="3"/>
      <c r="D22" s="50"/>
      <c r="E22" s="7"/>
      <c r="F22" s="7"/>
      <c r="G22" s="7"/>
      <c r="H22" s="4"/>
      <c r="I22" s="7"/>
      <c r="J22" s="4"/>
      <c r="K22" s="7"/>
      <c r="L22" s="4"/>
      <c r="M22" s="7"/>
      <c r="N22" s="4"/>
      <c r="O22" s="7"/>
      <c r="P22" s="4"/>
      <c r="Q22" s="7"/>
      <c r="R22" s="4"/>
      <c r="S22" s="7"/>
      <c r="T22" s="36"/>
    </row>
    <row r="23" spans="1:20" ht="14.5" x14ac:dyDescent="0.35">
      <c r="A23" s="43"/>
      <c r="B23" s="43"/>
      <c r="C23" s="44"/>
      <c r="D23" s="87" t="s">
        <v>39</v>
      </c>
      <c r="E23" s="46"/>
      <c r="F23" s="46"/>
      <c r="G23" s="46"/>
      <c r="H23" s="88">
        <f>SUM(H24:H51)</f>
        <v>166632575376</v>
      </c>
      <c r="I23" s="89"/>
      <c r="J23" s="88">
        <f>SUM(J24:J51)</f>
        <v>140539343381</v>
      </c>
      <c r="K23" s="89"/>
      <c r="L23" s="88">
        <f>SUM(L24:L51)</f>
        <v>199939209486.76001</v>
      </c>
      <c r="M23" s="90"/>
      <c r="N23" s="88">
        <f>SUM(N24:N51)</f>
        <v>224819586656.375</v>
      </c>
      <c r="O23" s="90"/>
      <c r="P23" s="88">
        <f>SUM(P24:P51)</f>
        <v>254530180054.58749</v>
      </c>
      <c r="Q23" s="90"/>
      <c r="R23" s="88">
        <f>SUM(R24:R51)</f>
        <v>230482662101.48877</v>
      </c>
      <c r="S23" s="46"/>
      <c r="T23" s="74"/>
    </row>
    <row r="24" spans="1:20" ht="14.5" x14ac:dyDescent="0.35">
      <c r="A24" s="43"/>
      <c r="B24" s="43"/>
      <c r="C24" s="44"/>
      <c r="D24" s="91" t="s">
        <v>91</v>
      </c>
      <c r="E24" s="46"/>
      <c r="F24" s="46"/>
      <c r="G24" s="46"/>
      <c r="H24" s="92">
        <v>11398810000</v>
      </c>
      <c r="I24" s="92"/>
      <c r="J24" s="92">
        <v>8751637000</v>
      </c>
      <c r="K24" s="92"/>
      <c r="L24" s="93">
        <v>9626800700</v>
      </c>
      <c r="M24" s="93"/>
      <c r="N24" s="93">
        <v>10589480770</v>
      </c>
      <c r="O24" s="93"/>
      <c r="P24" s="93">
        <v>11648428847</v>
      </c>
      <c r="Q24" s="93"/>
      <c r="R24" s="93">
        <v>12813271731</v>
      </c>
      <c r="S24" s="94"/>
      <c r="T24" s="94" t="s">
        <v>440</v>
      </c>
    </row>
    <row r="25" spans="1:20" ht="14.5" x14ac:dyDescent="0.35">
      <c r="A25" s="43"/>
      <c r="B25" s="43"/>
      <c r="C25" s="44"/>
      <c r="D25" s="91" t="s">
        <v>69</v>
      </c>
      <c r="E25" s="46"/>
      <c r="F25" s="46"/>
      <c r="G25" s="46"/>
      <c r="H25" s="94">
        <v>27046645000</v>
      </c>
      <c r="I25" s="94"/>
      <c r="J25" s="94">
        <v>15591187577</v>
      </c>
      <c r="K25" s="94"/>
      <c r="L25" s="94">
        <v>17124486035</v>
      </c>
      <c r="M25" s="94"/>
      <c r="N25" s="94">
        <v>18836934638</v>
      </c>
      <c r="O25" s="94"/>
      <c r="P25" s="94">
        <v>20720628102</v>
      </c>
      <c r="Q25" s="94"/>
      <c r="R25" s="94">
        <v>22792690912</v>
      </c>
      <c r="S25" s="94"/>
      <c r="T25" s="94" t="s">
        <v>440</v>
      </c>
    </row>
    <row r="26" spans="1:20" ht="14.5" x14ac:dyDescent="0.35">
      <c r="A26" s="43"/>
      <c r="B26" s="43"/>
      <c r="C26" s="44"/>
      <c r="D26" s="91" t="s">
        <v>92</v>
      </c>
      <c r="E26" s="46"/>
      <c r="F26" s="46"/>
      <c r="G26" s="46"/>
      <c r="H26" s="94">
        <v>40160000</v>
      </c>
      <c r="I26" s="94"/>
      <c r="J26" s="94">
        <v>100000000</v>
      </c>
      <c r="K26" s="94"/>
      <c r="L26" s="94">
        <v>110000000</v>
      </c>
      <c r="M26" s="94"/>
      <c r="N26" s="94">
        <v>121000000</v>
      </c>
      <c r="O26" s="94"/>
      <c r="P26" s="94">
        <v>133100000</v>
      </c>
      <c r="Q26" s="94"/>
      <c r="R26" s="94">
        <v>146410000</v>
      </c>
      <c r="S26" s="46"/>
      <c r="T26" s="94" t="s">
        <v>440</v>
      </c>
    </row>
    <row r="27" spans="1:20" ht="14.5" x14ac:dyDescent="0.35">
      <c r="A27" s="43"/>
      <c r="B27" s="43"/>
      <c r="C27" s="44"/>
      <c r="D27" s="91" t="s">
        <v>93</v>
      </c>
      <c r="E27" s="46"/>
      <c r="F27" s="46"/>
      <c r="G27" s="46"/>
      <c r="H27" s="94">
        <v>10962000</v>
      </c>
      <c r="I27" s="94"/>
      <c r="J27" s="94">
        <v>50000000</v>
      </c>
      <c r="K27" s="94"/>
      <c r="L27" s="94">
        <v>55000000</v>
      </c>
      <c r="M27" s="94"/>
      <c r="N27" s="94">
        <v>60500000</v>
      </c>
      <c r="O27" s="94"/>
      <c r="P27" s="94">
        <v>66550000</v>
      </c>
      <c r="Q27" s="94"/>
      <c r="R27" s="94">
        <v>73205000</v>
      </c>
      <c r="S27" s="46"/>
      <c r="T27" s="94" t="s">
        <v>440</v>
      </c>
    </row>
    <row r="28" spans="1:20" ht="29" x14ac:dyDescent="0.35">
      <c r="A28" s="43"/>
      <c r="B28" s="43"/>
      <c r="C28" s="44"/>
      <c r="D28" s="91" t="s">
        <v>94</v>
      </c>
      <c r="E28" s="46"/>
      <c r="F28" s="46"/>
      <c r="G28" s="46"/>
      <c r="H28" s="94">
        <v>354749000</v>
      </c>
      <c r="I28" s="94"/>
      <c r="J28" s="94">
        <v>745180100</v>
      </c>
      <c r="K28" s="94"/>
      <c r="L28" s="94">
        <v>819698110</v>
      </c>
      <c r="M28" s="94"/>
      <c r="N28" s="94">
        <v>901667921</v>
      </c>
      <c r="O28" s="94"/>
      <c r="P28" s="94">
        <v>991834713</v>
      </c>
      <c r="Q28" s="94"/>
      <c r="R28" s="94">
        <v>1091018184</v>
      </c>
      <c r="S28" s="46"/>
      <c r="T28" s="94" t="s">
        <v>440</v>
      </c>
    </row>
    <row r="29" spans="1:20" ht="14.5" x14ac:dyDescent="0.35">
      <c r="A29" s="43"/>
      <c r="B29" s="43"/>
      <c r="C29" s="44"/>
      <c r="D29" s="91" t="s">
        <v>95</v>
      </c>
      <c r="E29" s="46"/>
      <c r="F29" s="46"/>
      <c r="G29" s="46"/>
      <c r="H29" s="94">
        <v>880781900</v>
      </c>
      <c r="I29" s="94"/>
      <c r="J29" s="94">
        <v>968860090</v>
      </c>
      <c r="K29" s="94"/>
      <c r="L29" s="94">
        <v>1065746099</v>
      </c>
      <c r="M29" s="94"/>
      <c r="N29" s="94">
        <v>1172320708</v>
      </c>
      <c r="O29" s="94"/>
      <c r="P29" s="94">
        <v>1289552779</v>
      </c>
      <c r="Q29" s="94"/>
      <c r="R29" s="94">
        <v>1418508057</v>
      </c>
      <c r="S29" s="46"/>
      <c r="T29" s="94" t="s">
        <v>440</v>
      </c>
    </row>
    <row r="30" spans="1:20" ht="14.5" x14ac:dyDescent="0.35">
      <c r="A30" s="43"/>
      <c r="B30" s="43"/>
      <c r="C30" s="44"/>
      <c r="D30" s="91" t="s">
        <v>70</v>
      </c>
      <c r="E30" s="46"/>
      <c r="F30" s="46"/>
      <c r="G30" s="46"/>
      <c r="H30" s="47">
        <v>364262590</v>
      </c>
      <c r="I30" s="46"/>
      <c r="J30" s="47">
        <v>412124120</v>
      </c>
      <c r="K30" s="46"/>
      <c r="L30" s="47">
        <v>453336532</v>
      </c>
      <c r="M30" s="46"/>
      <c r="N30" s="47">
        <v>498670185</v>
      </c>
      <c r="O30" s="46"/>
      <c r="P30" s="47">
        <v>548537203</v>
      </c>
      <c r="Q30" s="46"/>
      <c r="R30" s="47">
        <v>603390924</v>
      </c>
      <c r="S30" s="46"/>
      <c r="T30" s="94" t="s">
        <v>440</v>
      </c>
    </row>
    <row r="31" spans="1:20" ht="29" x14ac:dyDescent="0.35">
      <c r="A31" s="43"/>
      <c r="B31" s="43"/>
      <c r="C31" s="44"/>
      <c r="D31" s="91" t="s">
        <v>96</v>
      </c>
      <c r="E31" s="46"/>
      <c r="F31" s="46"/>
      <c r="G31" s="46"/>
      <c r="H31" s="94">
        <v>4468778600</v>
      </c>
      <c r="I31" s="94"/>
      <c r="J31" s="94">
        <v>3219366995</v>
      </c>
      <c r="K31" s="94"/>
      <c r="L31" s="94">
        <v>3541303695</v>
      </c>
      <c r="M31" s="94"/>
      <c r="N31" s="94">
        <v>3895434064</v>
      </c>
      <c r="O31" s="94"/>
      <c r="P31" s="94">
        <v>4284977471</v>
      </c>
      <c r="Q31" s="94"/>
      <c r="R31" s="94">
        <v>4713475218</v>
      </c>
      <c r="S31" s="94"/>
      <c r="T31" s="94" t="s">
        <v>440</v>
      </c>
    </row>
    <row r="32" spans="1:20" ht="14.5" x14ac:dyDescent="0.35">
      <c r="A32" s="43"/>
      <c r="B32" s="43"/>
      <c r="C32" s="44"/>
      <c r="D32" s="91" t="s">
        <v>71</v>
      </c>
      <c r="E32" s="46"/>
      <c r="F32" s="46"/>
      <c r="G32" s="46"/>
      <c r="H32" s="94">
        <v>3013947500</v>
      </c>
      <c r="I32" s="94"/>
      <c r="J32" s="94">
        <v>1364980000</v>
      </c>
      <c r="K32" s="94"/>
      <c r="L32" s="94">
        <v>1501478000</v>
      </c>
      <c r="M32" s="94"/>
      <c r="N32" s="94">
        <v>1900643921</v>
      </c>
      <c r="O32" s="94"/>
      <c r="P32" s="94">
        <v>1816788380</v>
      </c>
      <c r="Q32" s="94"/>
      <c r="R32" s="94">
        <v>1998467218</v>
      </c>
      <c r="S32" s="94"/>
      <c r="T32" s="94" t="s">
        <v>440</v>
      </c>
    </row>
    <row r="33" spans="1:20" ht="14.5" x14ac:dyDescent="0.35">
      <c r="A33" s="43"/>
      <c r="B33" s="43"/>
      <c r="C33" s="44"/>
      <c r="D33" s="91" t="s">
        <v>71</v>
      </c>
      <c r="E33" s="46"/>
      <c r="F33" s="46"/>
      <c r="G33" s="46"/>
      <c r="H33" s="94">
        <v>426042000</v>
      </c>
      <c r="I33" s="94"/>
      <c r="J33" s="94">
        <v>750000000</v>
      </c>
      <c r="K33" s="94"/>
      <c r="L33" s="94">
        <v>750000000</v>
      </c>
      <c r="M33" s="94"/>
      <c r="N33" s="94">
        <v>750000000</v>
      </c>
      <c r="O33" s="94"/>
      <c r="P33" s="94">
        <v>750000000</v>
      </c>
      <c r="Q33" s="94"/>
      <c r="R33" s="94">
        <v>750000000</v>
      </c>
      <c r="S33" s="94"/>
      <c r="T33" s="94" t="s">
        <v>453</v>
      </c>
    </row>
    <row r="34" spans="1:20" ht="29" x14ac:dyDescent="0.35">
      <c r="A34" s="43"/>
      <c r="B34" s="43"/>
      <c r="C34" s="44"/>
      <c r="D34" s="91" t="s">
        <v>72</v>
      </c>
      <c r="E34" s="46"/>
      <c r="F34" s="46"/>
      <c r="G34" s="46"/>
      <c r="H34" s="47">
        <v>0</v>
      </c>
      <c r="I34" s="46"/>
      <c r="J34" s="47">
        <v>210000000</v>
      </c>
      <c r="K34" s="46"/>
      <c r="L34" s="47">
        <v>188000000</v>
      </c>
      <c r="M34" s="46"/>
      <c r="N34" s="47">
        <v>245300000</v>
      </c>
      <c r="O34" s="46"/>
      <c r="P34" s="47">
        <v>228030000</v>
      </c>
      <c r="Q34" s="46"/>
      <c r="R34" s="47">
        <v>326833000</v>
      </c>
      <c r="S34" s="46"/>
      <c r="T34" s="94" t="s">
        <v>440</v>
      </c>
    </row>
    <row r="35" spans="1:20" ht="29" x14ac:dyDescent="0.35">
      <c r="A35" s="43"/>
      <c r="B35" s="43"/>
      <c r="C35" s="44"/>
      <c r="D35" s="91" t="s">
        <v>72</v>
      </c>
      <c r="E35" s="46"/>
      <c r="F35" s="46"/>
      <c r="G35" s="46"/>
      <c r="H35" s="47">
        <v>3010429241</v>
      </c>
      <c r="I35" s="46"/>
      <c r="J35" s="47">
        <v>465000000</v>
      </c>
      <c r="K35" s="46"/>
      <c r="L35" s="47">
        <v>1393750000</v>
      </c>
      <c r="M35" s="46"/>
      <c r="N35" s="47">
        <v>1742187500</v>
      </c>
      <c r="O35" s="46"/>
      <c r="P35" s="47">
        <v>2177734375</v>
      </c>
      <c r="Q35" s="46"/>
      <c r="R35" s="47">
        <v>2722167968.75</v>
      </c>
      <c r="S35" s="46"/>
      <c r="T35" s="94" t="s">
        <v>453</v>
      </c>
    </row>
    <row r="36" spans="1:20" ht="58" x14ac:dyDescent="0.35">
      <c r="A36" s="43"/>
      <c r="B36" s="43"/>
      <c r="C36" s="44"/>
      <c r="D36" s="91" t="s">
        <v>97</v>
      </c>
      <c r="E36" s="46"/>
      <c r="F36" s="46"/>
      <c r="G36" s="46"/>
      <c r="H36" s="94">
        <v>43983190000</v>
      </c>
      <c r="I36" s="94"/>
      <c r="J36" s="94">
        <v>38236753920</v>
      </c>
      <c r="K36" s="94"/>
      <c r="L36" s="94">
        <v>20407451242</v>
      </c>
      <c r="M36" s="94"/>
      <c r="N36" s="94">
        <v>21447940016</v>
      </c>
      <c r="O36" s="94"/>
      <c r="P36" s="94">
        <v>23873686697</v>
      </c>
      <c r="Q36" s="94"/>
      <c r="R36" s="94">
        <v>26220222631</v>
      </c>
      <c r="S36" s="46"/>
      <c r="T36" s="94" t="s">
        <v>440</v>
      </c>
    </row>
    <row r="37" spans="1:20" ht="58" x14ac:dyDescent="0.35">
      <c r="A37" s="43"/>
      <c r="B37" s="43"/>
      <c r="C37" s="44"/>
      <c r="D37" s="91" t="s">
        <v>98</v>
      </c>
      <c r="E37" s="46"/>
      <c r="F37" s="46"/>
      <c r="G37" s="46"/>
      <c r="H37" s="47">
        <v>0</v>
      </c>
      <c r="I37" s="46"/>
      <c r="J37" s="47">
        <v>0</v>
      </c>
      <c r="K37" s="46"/>
      <c r="L37" s="47">
        <v>27100000000</v>
      </c>
      <c r="M37" s="46"/>
      <c r="N37" s="47">
        <v>29810000000</v>
      </c>
      <c r="O37" s="46"/>
      <c r="P37" s="47">
        <v>32791000000</v>
      </c>
      <c r="Q37" s="46"/>
      <c r="R37" s="47">
        <v>36070100000</v>
      </c>
      <c r="S37" s="46"/>
      <c r="T37" s="94" t="s">
        <v>440</v>
      </c>
    </row>
    <row r="38" spans="1:20" ht="58" x14ac:dyDescent="0.35">
      <c r="A38" s="43"/>
      <c r="B38" s="43"/>
      <c r="C38" s="44"/>
      <c r="D38" s="91" t="s">
        <v>98</v>
      </c>
      <c r="E38" s="46"/>
      <c r="F38" s="46"/>
      <c r="G38" s="46"/>
      <c r="H38" s="47">
        <v>30272606000</v>
      </c>
      <c r="I38" s="46"/>
      <c r="J38" s="47">
        <v>30540838000</v>
      </c>
      <c r="K38" s="46"/>
      <c r="L38" s="47">
        <v>67840034072.010002</v>
      </c>
      <c r="M38" s="46"/>
      <c r="N38" s="47">
        <v>72171077156</v>
      </c>
      <c r="O38" s="46"/>
      <c r="P38" s="47">
        <v>76199157525.5</v>
      </c>
      <c r="Q38" s="46"/>
      <c r="R38" s="47">
        <v>20521265828.125</v>
      </c>
      <c r="S38" s="46"/>
      <c r="T38" s="94" t="s">
        <v>453</v>
      </c>
    </row>
    <row r="39" spans="1:20" ht="58" x14ac:dyDescent="0.35">
      <c r="A39" s="43"/>
      <c r="B39" s="43"/>
      <c r="C39" s="44"/>
      <c r="D39" s="91" t="s">
        <v>99</v>
      </c>
      <c r="E39" s="46"/>
      <c r="F39" s="46"/>
      <c r="G39" s="46"/>
      <c r="H39" s="47"/>
      <c r="I39" s="46"/>
      <c r="J39" s="47"/>
      <c r="K39" s="46"/>
      <c r="L39" s="47"/>
      <c r="M39" s="46"/>
      <c r="N39" s="47"/>
      <c r="O39" s="46"/>
      <c r="P39" s="47"/>
      <c r="Q39" s="46"/>
      <c r="R39" s="47"/>
      <c r="S39" s="46"/>
      <c r="T39" s="94" t="s">
        <v>440</v>
      </c>
    </row>
    <row r="40" spans="1:20" ht="29" x14ac:dyDescent="0.35">
      <c r="A40" s="43"/>
      <c r="B40" s="43"/>
      <c r="C40" s="44"/>
      <c r="D40" s="91" t="s">
        <v>100</v>
      </c>
      <c r="E40" s="46"/>
      <c r="F40" s="46"/>
      <c r="G40" s="46"/>
      <c r="H40" s="94">
        <v>118029000</v>
      </c>
      <c r="I40" s="94"/>
      <c r="J40" s="94">
        <v>329831900</v>
      </c>
      <c r="K40" s="94"/>
      <c r="L40" s="94">
        <v>362815090</v>
      </c>
      <c r="M40" s="94"/>
      <c r="N40" s="94">
        <v>399096599</v>
      </c>
      <c r="O40" s="94"/>
      <c r="P40" s="94">
        <v>439006258</v>
      </c>
      <c r="Q40" s="94"/>
      <c r="R40" s="94">
        <v>482906884</v>
      </c>
      <c r="S40" s="46"/>
      <c r="T40" s="94" t="s">
        <v>440</v>
      </c>
    </row>
    <row r="41" spans="1:20" ht="29" x14ac:dyDescent="0.35">
      <c r="A41" s="46"/>
      <c r="B41" s="46"/>
      <c r="C41" s="44"/>
      <c r="D41" s="48" t="s">
        <v>101</v>
      </c>
      <c r="E41" s="46"/>
      <c r="F41" s="46"/>
      <c r="G41" s="46"/>
      <c r="H41" s="94">
        <v>57269000</v>
      </c>
      <c r="I41" s="94"/>
      <c r="J41" s="94">
        <v>276694385</v>
      </c>
      <c r="K41" s="94"/>
      <c r="L41" s="94">
        <v>304363823</v>
      </c>
      <c r="M41" s="94"/>
      <c r="N41" s="94">
        <v>334800205</v>
      </c>
      <c r="O41" s="94"/>
      <c r="P41" s="94">
        <v>368280226</v>
      </c>
      <c r="Q41" s="94"/>
      <c r="R41" s="94">
        <v>405108249</v>
      </c>
      <c r="S41" s="46"/>
      <c r="T41" s="94" t="s">
        <v>440</v>
      </c>
    </row>
    <row r="42" spans="1:20" ht="29" x14ac:dyDescent="0.35">
      <c r="A42" s="43"/>
      <c r="B42" s="95"/>
      <c r="C42" s="44"/>
      <c r="D42" s="48" t="s">
        <v>102</v>
      </c>
      <c r="E42" s="46"/>
      <c r="F42" s="46"/>
      <c r="G42" s="46"/>
      <c r="H42" s="94">
        <v>0</v>
      </c>
      <c r="I42" s="94"/>
      <c r="J42" s="94">
        <v>210309000</v>
      </c>
      <c r="K42" s="94"/>
      <c r="L42" s="94">
        <v>231339900</v>
      </c>
      <c r="M42" s="94"/>
      <c r="N42" s="94">
        <v>254473890</v>
      </c>
      <c r="O42" s="94"/>
      <c r="P42" s="94">
        <v>279921279</v>
      </c>
      <c r="Q42" s="94"/>
      <c r="R42" s="94">
        <v>307913406</v>
      </c>
      <c r="S42" s="46"/>
      <c r="T42" s="94" t="s">
        <v>440</v>
      </c>
    </row>
    <row r="43" spans="1:20" ht="29" x14ac:dyDescent="0.35">
      <c r="A43" s="43"/>
      <c r="B43" s="95"/>
      <c r="C43" s="44"/>
      <c r="D43" s="48" t="s">
        <v>103</v>
      </c>
      <c r="E43" s="46"/>
      <c r="F43" s="46"/>
      <c r="G43" s="46"/>
      <c r="H43" s="94">
        <v>80146000</v>
      </c>
      <c r="I43" s="94"/>
      <c r="J43" s="94">
        <v>180000000</v>
      </c>
      <c r="K43" s="94"/>
      <c r="L43" s="94">
        <v>198000000</v>
      </c>
      <c r="M43" s="94"/>
      <c r="N43" s="94">
        <v>217800000</v>
      </c>
      <c r="O43" s="94"/>
      <c r="P43" s="94">
        <v>239580000</v>
      </c>
      <c r="Q43" s="94"/>
      <c r="R43" s="94">
        <v>263538000</v>
      </c>
      <c r="S43" s="46"/>
      <c r="T43" s="94" t="s">
        <v>440</v>
      </c>
    </row>
    <row r="44" spans="1:20" ht="29" x14ac:dyDescent="0.35">
      <c r="A44" s="43"/>
      <c r="B44" s="95"/>
      <c r="C44" s="44"/>
      <c r="D44" s="48" t="s">
        <v>104</v>
      </c>
      <c r="E44" s="46"/>
      <c r="F44" s="46"/>
      <c r="G44" s="46"/>
      <c r="H44" s="94">
        <v>4705539000</v>
      </c>
      <c r="I44" s="94"/>
      <c r="J44" s="94">
        <v>4088229271</v>
      </c>
      <c r="K44" s="94"/>
      <c r="L44" s="94">
        <v>4497052198</v>
      </c>
      <c r="M44" s="94"/>
      <c r="N44" s="94">
        <v>4946757418</v>
      </c>
      <c r="O44" s="94"/>
      <c r="P44" s="94">
        <v>5441433160</v>
      </c>
      <c r="Q44" s="94"/>
      <c r="R44" s="94">
        <v>5985576476</v>
      </c>
      <c r="S44" s="46"/>
      <c r="T44" s="94" t="s">
        <v>440</v>
      </c>
    </row>
    <row r="45" spans="1:20" ht="14.5" x14ac:dyDescent="0.35">
      <c r="A45" s="46"/>
      <c r="B45" s="78"/>
      <c r="C45" s="44"/>
      <c r="D45" s="48" t="s">
        <v>105</v>
      </c>
      <c r="E45" s="46"/>
      <c r="F45" s="46"/>
      <c r="G45" s="46"/>
      <c r="H45" s="47">
        <v>2153500000</v>
      </c>
      <c r="I45" s="46"/>
      <c r="J45" s="47">
        <v>2193500000</v>
      </c>
      <c r="K45" s="46"/>
      <c r="L45" s="47">
        <v>2741875000</v>
      </c>
      <c r="M45" s="46"/>
      <c r="N45" s="47">
        <v>3290250000</v>
      </c>
      <c r="O45" s="46"/>
      <c r="P45" s="47">
        <v>3948300000</v>
      </c>
      <c r="Q45" s="46"/>
      <c r="R45" s="47">
        <v>4935375000</v>
      </c>
      <c r="S45" s="46"/>
      <c r="T45" s="74" t="s">
        <v>453</v>
      </c>
    </row>
    <row r="46" spans="1:20" ht="29" x14ac:dyDescent="0.35">
      <c r="A46" s="46"/>
      <c r="B46" s="78"/>
      <c r="C46" s="44"/>
      <c r="D46" s="48" t="s">
        <v>106</v>
      </c>
      <c r="E46" s="46"/>
      <c r="F46" s="46"/>
      <c r="G46" s="46"/>
      <c r="H46" s="47"/>
      <c r="I46" s="46"/>
      <c r="J46" s="47"/>
      <c r="K46" s="46"/>
      <c r="L46" s="47"/>
      <c r="M46" s="46"/>
      <c r="N46" s="47"/>
      <c r="O46" s="46"/>
      <c r="P46" s="47"/>
      <c r="Q46" s="46"/>
      <c r="R46" s="47"/>
      <c r="S46" s="46"/>
      <c r="T46" s="74"/>
    </row>
    <row r="47" spans="1:20" ht="29" x14ac:dyDescent="0.35">
      <c r="A47" s="46"/>
      <c r="B47" s="78"/>
      <c r="C47" s="44"/>
      <c r="D47" s="48" t="s">
        <v>107</v>
      </c>
      <c r="E47" s="46"/>
      <c r="F47" s="46"/>
      <c r="G47" s="46"/>
      <c r="H47" s="47"/>
      <c r="I47" s="46"/>
      <c r="J47" s="47"/>
      <c r="K47" s="46"/>
      <c r="L47" s="47"/>
      <c r="M47" s="46"/>
      <c r="N47" s="47"/>
      <c r="O47" s="46"/>
      <c r="P47" s="47"/>
      <c r="Q47" s="46"/>
      <c r="R47" s="47"/>
      <c r="S47" s="46"/>
      <c r="T47" s="74"/>
    </row>
    <row r="48" spans="1:20" ht="14.5" x14ac:dyDescent="0.35">
      <c r="A48" s="46"/>
      <c r="B48" s="78"/>
      <c r="C48" s="44"/>
      <c r="D48" s="48" t="s">
        <v>108</v>
      </c>
      <c r="E48" s="46"/>
      <c r="F48" s="46"/>
      <c r="G48" s="46"/>
      <c r="H48" s="47">
        <v>33852201955</v>
      </c>
      <c r="I48" s="46"/>
      <c r="J48" s="47">
        <v>30575619103</v>
      </c>
      <c r="K48" s="46"/>
      <c r="L48" s="47">
        <v>38219523878.75</v>
      </c>
      <c r="M48" s="46"/>
      <c r="N48" s="47">
        <v>49685381042.375</v>
      </c>
      <c r="O48" s="46"/>
      <c r="P48" s="47">
        <v>64590995355.087502</v>
      </c>
      <c r="Q48" s="46"/>
      <c r="R48" s="47">
        <v>83968293961.613754</v>
      </c>
      <c r="S48" s="46"/>
      <c r="T48" s="74" t="s">
        <v>454</v>
      </c>
    </row>
    <row r="49" spans="1:20" ht="29" x14ac:dyDescent="0.35">
      <c r="A49" s="46"/>
      <c r="B49" s="78"/>
      <c r="C49" s="44"/>
      <c r="D49" s="48" t="s">
        <v>109</v>
      </c>
      <c r="E49" s="46"/>
      <c r="F49" s="46"/>
      <c r="G49" s="46"/>
      <c r="H49" s="94">
        <v>30264000</v>
      </c>
      <c r="I49" s="94"/>
      <c r="J49" s="94">
        <v>262064000</v>
      </c>
      <c r="K49" s="94"/>
      <c r="L49" s="94">
        <v>288270400</v>
      </c>
      <c r="M49" s="94"/>
      <c r="N49" s="94">
        <v>317097440</v>
      </c>
      <c r="O49" s="94"/>
      <c r="P49" s="94">
        <v>348807184</v>
      </c>
      <c r="Q49" s="94"/>
      <c r="R49" s="94">
        <v>383687902</v>
      </c>
      <c r="S49" s="46"/>
      <c r="T49" s="94" t="s">
        <v>440</v>
      </c>
    </row>
    <row r="50" spans="1:20" ht="29" x14ac:dyDescent="0.35">
      <c r="A50" s="46"/>
      <c r="B50" s="78"/>
      <c r="C50" s="44"/>
      <c r="D50" s="48" t="s">
        <v>347</v>
      </c>
      <c r="E50" s="46"/>
      <c r="F50" s="46"/>
      <c r="G50" s="46"/>
      <c r="H50" s="94">
        <v>0</v>
      </c>
      <c r="I50" s="94"/>
      <c r="J50" s="94">
        <v>605043800</v>
      </c>
      <c r="K50" s="94"/>
      <c r="L50" s="94">
        <v>665548180</v>
      </c>
      <c r="M50" s="94"/>
      <c r="N50" s="94">
        <v>732102998</v>
      </c>
      <c r="O50" s="94"/>
      <c r="P50" s="94">
        <v>805313297</v>
      </c>
      <c r="Q50" s="94"/>
      <c r="R50" s="94">
        <v>885844627</v>
      </c>
      <c r="S50" s="46"/>
      <c r="T50" s="94" t="s">
        <v>440</v>
      </c>
    </row>
    <row r="51" spans="1:20" ht="14.5" x14ac:dyDescent="0.35">
      <c r="A51" s="46"/>
      <c r="B51" s="78"/>
      <c r="C51" s="44"/>
      <c r="D51" s="48" t="s">
        <v>70</v>
      </c>
      <c r="E51" s="46"/>
      <c r="F51" s="46"/>
      <c r="G51" s="46"/>
      <c r="H51" s="94">
        <v>364262590</v>
      </c>
      <c r="I51" s="94"/>
      <c r="J51" s="94">
        <v>412124120</v>
      </c>
      <c r="K51" s="94"/>
      <c r="L51" s="94">
        <v>453336532</v>
      </c>
      <c r="M51" s="94"/>
      <c r="N51" s="94">
        <v>498670185</v>
      </c>
      <c r="O51" s="94"/>
      <c r="P51" s="94">
        <v>548537203</v>
      </c>
      <c r="Q51" s="94"/>
      <c r="R51" s="94">
        <v>603390924</v>
      </c>
      <c r="S51" s="46"/>
      <c r="T51" s="94" t="s">
        <v>440</v>
      </c>
    </row>
    <row r="52" spans="1:20" ht="14.5" x14ac:dyDescent="0.35">
      <c r="A52" s="9"/>
      <c r="B52" s="16"/>
      <c r="C52" s="3"/>
      <c r="D52" s="15"/>
      <c r="E52" s="7"/>
      <c r="F52" s="7"/>
      <c r="G52" s="7"/>
      <c r="H52" s="4"/>
      <c r="I52" s="7"/>
      <c r="J52" s="4"/>
      <c r="K52" s="7"/>
      <c r="L52" s="4"/>
      <c r="M52" s="7"/>
      <c r="N52" s="4"/>
      <c r="O52" s="7"/>
      <c r="P52" s="4"/>
      <c r="Q52" s="7"/>
      <c r="R52" s="4"/>
      <c r="S52" s="7"/>
      <c r="T52" s="36"/>
    </row>
    <row r="53" spans="1:20" ht="14.5" x14ac:dyDescent="0.35">
      <c r="A53" s="46"/>
      <c r="B53" s="78"/>
      <c r="C53" s="44"/>
      <c r="D53" s="45" t="s">
        <v>130</v>
      </c>
      <c r="E53" s="46"/>
      <c r="F53" s="46"/>
      <c r="G53" s="46"/>
      <c r="H53" s="47">
        <f>SUM(H54:H89)</f>
        <v>326164828295.70001</v>
      </c>
      <c r="I53" s="46"/>
      <c r="J53" s="47">
        <f>SUM(J54:J89)</f>
        <v>409757332922.95001</v>
      </c>
      <c r="K53" s="46"/>
      <c r="L53" s="47">
        <f>SUM(L54:L89)</f>
        <v>404717866215.245</v>
      </c>
      <c r="M53" s="46"/>
      <c r="N53" s="47">
        <f>SUM(N54:N89)</f>
        <v>421910383044.47961</v>
      </c>
      <c r="O53" s="46"/>
      <c r="P53" s="47">
        <f>SUM(P54:P89)</f>
        <v>558349873066.63733</v>
      </c>
      <c r="Q53" s="46"/>
      <c r="R53" s="47">
        <f>SUM(R54:R89)</f>
        <v>592163060373.30127</v>
      </c>
      <c r="S53" s="46"/>
      <c r="T53" s="74" t="s">
        <v>456</v>
      </c>
    </row>
    <row r="54" spans="1:20" ht="14.5" x14ac:dyDescent="0.35">
      <c r="A54" s="46"/>
      <c r="B54" s="78"/>
      <c r="C54" s="44"/>
      <c r="D54" s="48" t="s">
        <v>27</v>
      </c>
      <c r="E54" s="46"/>
      <c r="F54" s="46"/>
      <c r="G54" s="46"/>
      <c r="H54" s="47">
        <v>115193800070</v>
      </c>
      <c r="I54" s="46"/>
      <c r="J54" s="47">
        <v>176377591000</v>
      </c>
      <c r="K54" s="46"/>
      <c r="L54" s="47">
        <v>128515350100</v>
      </c>
      <c r="M54" s="46"/>
      <c r="N54" s="47">
        <v>116515350100</v>
      </c>
      <c r="O54" s="46"/>
      <c r="P54" s="47">
        <v>187366885110</v>
      </c>
      <c r="Q54" s="46"/>
      <c r="R54" s="47">
        <v>191003573621</v>
      </c>
      <c r="S54" s="46"/>
      <c r="T54" s="74" t="s">
        <v>456</v>
      </c>
    </row>
    <row r="55" spans="1:20" ht="29" x14ac:dyDescent="0.35">
      <c r="A55" s="46"/>
      <c r="B55" s="78"/>
      <c r="C55" s="44"/>
      <c r="D55" s="48" t="s">
        <v>28</v>
      </c>
      <c r="E55" s="46"/>
      <c r="F55" s="46"/>
      <c r="G55" s="46"/>
      <c r="H55" s="47">
        <v>23307331378</v>
      </c>
      <c r="I55" s="46"/>
      <c r="J55" s="47">
        <v>14242500000</v>
      </c>
      <c r="K55" s="46"/>
      <c r="L55" s="47">
        <v>15666750000</v>
      </c>
      <c r="M55" s="46"/>
      <c r="N55" s="47">
        <v>17233425000</v>
      </c>
      <c r="O55" s="46"/>
      <c r="P55" s="47">
        <v>18956767500</v>
      </c>
      <c r="Q55" s="46"/>
      <c r="R55" s="47">
        <v>20852444250</v>
      </c>
      <c r="S55" s="46"/>
      <c r="T55" s="74" t="s">
        <v>456</v>
      </c>
    </row>
    <row r="56" spans="1:20" ht="14.5" x14ac:dyDescent="0.35">
      <c r="A56" s="46"/>
      <c r="B56" s="78"/>
      <c r="C56" s="44"/>
      <c r="D56" s="48" t="s">
        <v>29</v>
      </c>
      <c r="E56" s="46"/>
      <c r="F56" s="46"/>
      <c r="G56" s="46"/>
      <c r="H56" s="47">
        <v>726350000</v>
      </c>
      <c r="I56" s="46"/>
      <c r="J56" s="47">
        <v>500000000</v>
      </c>
      <c r="K56" s="46"/>
      <c r="L56" s="47">
        <v>500000000</v>
      </c>
      <c r="M56" s="46"/>
      <c r="N56" s="47">
        <v>500000000</v>
      </c>
      <c r="O56" s="46"/>
      <c r="P56" s="47">
        <v>500000000</v>
      </c>
      <c r="Q56" s="46"/>
      <c r="R56" s="47">
        <v>500000000</v>
      </c>
      <c r="S56" s="46"/>
      <c r="T56" s="74" t="s">
        <v>456</v>
      </c>
    </row>
    <row r="57" spans="1:20" ht="14.5" x14ac:dyDescent="0.35">
      <c r="A57" s="46"/>
      <c r="B57" s="78"/>
      <c r="C57" s="44"/>
      <c r="D57" s="48"/>
      <c r="E57" s="46"/>
      <c r="F57" s="46"/>
      <c r="G57" s="46"/>
      <c r="H57" s="47">
        <v>60000000</v>
      </c>
      <c r="I57" s="46"/>
      <c r="J57" s="47">
        <v>2000000000</v>
      </c>
      <c r="K57" s="46"/>
      <c r="L57" s="47">
        <v>26500000000</v>
      </c>
      <c r="M57" s="46"/>
      <c r="N57" s="47">
        <v>30500000000</v>
      </c>
      <c r="O57" s="46"/>
      <c r="P57" s="47">
        <v>35500000000</v>
      </c>
      <c r="Q57" s="46"/>
      <c r="R57" s="47">
        <v>40500000000</v>
      </c>
      <c r="S57" s="46"/>
      <c r="T57" s="74" t="s">
        <v>456</v>
      </c>
    </row>
    <row r="58" spans="1:20" ht="29" x14ac:dyDescent="0.35">
      <c r="A58" s="46"/>
      <c r="B58" s="78"/>
      <c r="C58" s="44"/>
      <c r="D58" s="48" t="s">
        <v>30</v>
      </c>
      <c r="E58" s="46"/>
      <c r="F58" s="46"/>
      <c r="G58" s="46"/>
      <c r="H58" s="69">
        <v>14465845296</v>
      </c>
      <c r="I58" s="69"/>
      <c r="J58" s="69">
        <v>60000000000</v>
      </c>
      <c r="K58" s="69"/>
      <c r="L58" s="69">
        <v>90000000000</v>
      </c>
      <c r="M58" s="69"/>
      <c r="N58" s="69">
        <v>104340000000</v>
      </c>
      <c r="O58" s="69"/>
      <c r="P58" s="69">
        <v>104340000000</v>
      </c>
      <c r="Q58" s="69"/>
      <c r="R58" s="69">
        <v>120000000000</v>
      </c>
      <c r="S58" s="46"/>
      <c r="T58" s="74" t="s">
        <v>456</v>
      </c>
    </row>
    <row r="59" spans="1:20" ht="29" x14ac:dyDescent="0.35">
      <c r="A59" s="46"/>
      <c r="B59" s="78"/>
      <c r="C59" s="44"/>
      <c r="D59" s="48" t="s">
        <v>30</v>
      </c>
      <c r="E59" s="46"/>
      <c r="F59" s="46"/>
      <c r="G59" s="46"/>
      <c r="H59" s="69">
        <v>115000000</v>
      </c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46"/>
      <c r="T59" s="74" t="s">
        <v>418</v>
      </c>
    </row>
    <row r="60" spans="1:20" ht="29" x14ac:dyDescent="0.35">
      <c r="A60" s="9"/>
      <c r="B60" s="9"/>
      <c r="C60" s="3"/>
      <c r="D60" s="15" t="s">
        <v>31</v>
      </c>
      <c r="E60" s="7"/>
      <c r="F60" s="7"/>
      <c r="G60" s="7"/>
      <c r="H60" s="4"/>
      <c r="I60" s="7"/>
      <c r="J60" s="4"/>
      <c r="K60" s="7"/>
      <c r="L60" s="4"/>
      <c r="M60" s="7"/>
      <c r="N60" s="4"/>
      <c r="O60" s="7"/>
      <c r="P60" s="4"/>
      <c r="Q60" s="7"/>
      <c r="R60" s="4"/>
      <c r="S60" s="7"/>
      <c r="T60" s="36"/>
    </row>
    <row r="61" spans="1:20" ht="29" x14ac:dyDescent="0.35">
      <c r="A61" s="9"/>
      <c r="B61" s="9"/>
      <c r="C61" s="3"/>
      <c r="D61" s="15" t="s">
        <v>110</v>
      </c>
      <c r="E61" s="7"/>
      <c r="F61" s="7"/>
      <c r="G61" s="7"/>
      <c r="H61" s="4"/>
      <c r="I61" s="7"/>
      <c r="J61" s="4"/>
      <c r="K61" s="7"/>
      <c r="L61" s="4"/>
      <c r="M61" s="7"/>
      <c r="N61" s="4"/>
      <c r="O61" s="7"/>
      <c r="P61" s="4"/>
      <c r="Q61" s="7"/>
      <c r="R61" s="4"/>
      <c r="S61" s="7"/>
      <c r="T61" s="36"/>
    </row>
    <row r="62" spans="1:20" ht="29" x14ac:dyDescent="0.35">
      <c r="A62" s="46"/>
      <c r="B62" s="46"/>
      <c r="C62" s="44"/>
      <c r="D62" s="48" t="s">
        <v>32</v>
      </c>
      <c r="E62" s="46"/>
      <c r="F62" s="46"/>
      <c r="G62" s="46"/>
      <c r="H62" s="69">
        <v>500000000</v>
      </c>
      <c r="I62" s="69"/>
      <c r="J62" s="69">
        <v>560000000</v>
      </c>
      <c r="K62" s="69"/>
      <c r="L62" s="69">
        <v>600000000</v>
      </c>
      <c r="M62" s="69"/>
      <c r="N62" s="69">
        <v>650000000</v>
      </c>
      <c r="O62" s="69"/>
      <c r="P62" s="69">
        <v>700000000</v>
      </c>
      <c r="Q62" s="69"/>
      <c r="R62" s="69">
        <v>700000000</v>
      </c>
      <c r="S62" s="46"/>
      <c r="T62" s="74" t="s">
        <v>456</v>
      </c>
    </row>
    <row r="63" spans="1:20" ht="29" x14ac:dyDescent="0.35">
      <c r="A63" s="46"/>
      <c r="B63" s="46"/>
      <c r="C63" s="44"/>
      <c r="D63" s="48" t="s">
        <v>32</v>
      </c>
      <c r="E63" s="46"/>
      <c r="F63" s="46"/>
      <c r="G63" s="46"/>
      <c r="H63" s="69">
        <v>0</v>
      </c>
      <c r="I63" s="69"/>
      <c r="J63" s="69">
        <v>625000000</v>
      </c>
      <c r="K63" s="69"/>
      <c r="L63" s="69">
        <v>815000000</v>
      </c>
      <c r="M63" s="69"/>
      <c r="N63" s="69">
        <v>990000000</v>
      </c>
      <c r="O63" s="69"/>
      <c r="P63" s="69">
        <v>1100000000</v>
      </c>
      <c r="Q63" s="69"/>
      <c r="R63" s="69">
        <v>1205000000</v>
      </c>
      <c r="S63" s="46"/>
      <c r="T63" s="74" t="s">
        <v>418</v>
      </c>
    </row>
    <row r="64" spans="1:20" ht="29" x14ac:dyDescent="0.35">
      <c r="A64" s="46"/>
      <c r="B64" s="78"/>
      <c r="C64" s="44"/>
      <c r="D64" s="48" t="s">
        <v>111</v>
      </c>
      <c r="E64" s="46"/>
      <c r="F64" s="46"/>
      <c r="G64" s="46"/>
      <c r="H64" s="104">
        <v>150000000</v>
      </c>
      <c r="I64" s="105"/>
      <c r="J64" s="105">
        <f>H64+(H64*0.1)</f>
        <v>165000000</v>
      </c>
      <c r="K64" s="105"/>
      <c r="L64" s="105">
        <f>J64+(J64*0.1)</f>
        <v>181500000</v>
      </c>
      <c r="M64" s="105"/>
      <c r="N64" s="105">
        <f>L64+(L64*0.1)</f>
        <v>199650000</v>
      </c>
      <c r="O64" s="105"/>
      <c r="P64" s="105">
        <f>N64+(N64*0.1)</f>
        <v>219615000</v>
      </c>
      <c r="Q64" s="105"/>
      <c r="R64" s="105">
        <f>P64+(P64*0.1)</f>
        <v>241576500</v>
      </c>
      <c r="S64" s="46"/>
      <c r="T64" s="74" t="s">
        <v>456</v>
      </c>
    </row>
    <row r="65" spans="1:20" ht="29" x14ac:dyDescent="0.35">
      <c r="A65" s="46"/>
      <c r="B65" s="46"/>
      <c r="C65" s="44"/>
      <c r="D65" s="48" t="s">
        <v>112</v>
      </c>
      <c r="E65" s="46"/>
      <c r="F65" s="46"/>
      <c r="G65" s="46"/>
      <c r="H65" s="47">
        <v>14876530616</v>
      </c>
      <c r="I65" s="46"/>
      <c r="J65" s="47">
        <v>8500000000</v>
      </c>
      <c r="K65" s="46"/>
      <c r="L65" s="47">
        <v>5630000000</v>
      </c>
      <c r="M65" s="46"/>
      <c r="N65" s="47">
        <v>1763000000</v>
      </c>
      <c r="O65" s="46"/>
      <c r="P65" s="47">
        <v>899300000</v>
      </c>
      <c r="Q65" s="46"/>
      <c r="R65" s="47">
        <v>939230000</v>
      </c>
      <c r="S65" s="46"/>
      <c r="T65" s="74" t="s">
        <v>456</v>
      </c>
    </row>
    <row r="66" spans="1:20" ht="43.5" x14ac:dyDescent="0.35">
      <c r="A66" s="46"/>
      <c r="B66" s="46"/>
      <c r="C66" s="44"/>
      <c r="D66" s="48" t="s">
        <v>113</v>
      </c>
      <c r="E66" s="46"/>
      <c r="F66" s="46"/>
      <c r="G66" s="46"/>
      <c r="H66" s="47">
        <v>13743745430</v>
      </c>
      <c r="I66" s="46"/>
      <c r="J66" s="47">
        <v>34627000000</v>
      </c>
      <c r="K66" s="46"/>
      <c r="L66" s="47">
        <v>16483000000</v>
      </c>
      <c r="M66" s="46"/>
      <c r="N66" s="47">
        <v>13873000000</v>
      </c>
      <c r="O66" s="46"/>
      <c r="P66" s="47">
        <v>54043000000</v>
      </c>
      <c r="Q66" s="46"/>
      <c r="R66" s="47">
        <v>45037000000</v>
      </c>
      <c r="S66" s="46"/>
      <c r="T66" s="74" t="s">
        <v>456</v>
      </c>
    </row>
    <row r="67" spans="1:20" ht="29" x14ac:dyDescent="0.35">
      <c r="A67" s="46"/>
      <c r="B67" s="46"/>
      <c r="C67" s="44"/>
      <c r="D67" s="48" t="s">
        <v>114</v>
      </c>
      <c r="E67" s="46"/>
      <c r="F67" s="46"/>
      <c r="G67" s="46"/>
      <c r="H67" s="47">
        <v>0</v>
      </c>
      <c r="I67" s="46"/>
      <c r="J67" s="47">
        <v>3300000000</v>
      </c>
      <c r="K67" s="46"/>
      <c r="L67" s="47">
        <v>3300000000</v>
      </c>
      <c r="M67" s="46"/>
      <c r="N67" s="47">
        <v>6600000000</v>
      </c>
      <c r="O67" s="46"/>
      <c r="P67" s="47">
        <v>9900000000</v>
      </c>
      <c r="Q67" s="46"/>
      <c r="R67" s="47">
        <v>9900000000</v>
      </c>
      <c r="S67" s="46"/>
      <c r="T67" s="74" t="s">
        <v>456</v>
      </c>
    </row>
    <row r="68" spans="1:20" ht="43.5" x14ac:dyDescent="0.35">
      <c r="A68" s="46"/>
      <c r="B68" s="46"/>
      <c r="C68" s="44"/>
      <c r="D68" s="48" t="s">
        <v>115</v>
      </c>
      <c r="E68" s="46"/>
      <c r="F68" s="46"/>
      <c r="G68" s="46"/>
      <c r="H68" s="47">
        <v>0</v>
      </c>
      <c r="I68" s="46"/>
      <c r="J68" s="47">
        <v>6500000000</v>
      </c>
      <c r="K68" s="46"/>
      <c r="L68" s="47">
        <v>6500000000</v>
      </c>
      <c r="M68" s="46"/>
      <c r="N68" s="47">
        <v>13000000000</v>
      </c>
      <c r="O68" s="46"/>
      <c r="P68" s="47">
        <v>19500000000</v>
      </c>
      <c r="Q68" s="46"/>
      <c r="R68" s="47">
        <v>19500000000</v>
      </c>
      <c r="S68" s="46"/>
      <c r="T68" s="74" t="s">
        <v>456</v>
      </c>
    </row>
    <row r="69" spans="1:20" ht="29" x14ac:dyDescent="0.35">
      <c r="A69" s="9"/>
      <c r="B69" s="9"/>
      <c r="C69" s="3"/>
      <c r="D69" s="15" t="s">
        <v>116</v>
      </c>
      <c r="E69" s="7"/>
      <c r="F69" s="7"/>
      <c r="G69" s="7"/>
      <c r="H69" s="4"/>
      <c r="I69" s="7"/>
      <c r="J69" s="4"/>
      <c r="K69" s="7"/>
      <c r="L69" s="4"/>
      <c r="M69" s="7"/>
      <c r="N69" s="4"/>
      <c r="O69" s="7"/>
      <c r="P69" s="4"/>
      <c r="Q69" s="7"/>
      <c r="R69" s="4"/>
      <c r="S69" s="7"/>
      <c r="T69" s="36"/>
    </row>
    <row r="70" spans="1:20" ht="14.5" x14ac:dyDescent="0.35">
      <c r="A70" s="9"/>
      <c r="B70" s="9"/>
      <c r="C70" s="3"/>
      <c r="D70" s="15" t="s">
        <v>117</v>
      </c>
      <c r="E70" s="7"/>
      <c r="F70" s="7"/>
      <c r="G70" s="7"/>
      <c r="H70" s="4">
        <v>2325000000</v>
      </c>
      <c r="I70" s="7"/>
      <c r="J70" s="4">
        <v>6000000000</v>
      </c>
      <c r="K70" s="7"/>
      <c r="L70" s="4">
        <v>6000000000</v>
      </c>
      <c r="M70" s="7"/>
      <c r="N70" s="4">
        <v>5700000000</v>
      </c>
      <c r="O70" s="7"/>
      <c r="P70" s="4">
        <v>5900000000</v>
      </c>
      <c r="Q70" s="7"/>
      <c r="R70" s="4">
        <v>10000000000</v>
      </c>
      <c r="S70" s="7"/>
      <c r="T70" s="36"/>
    </row>
    <row r="71" spans="1:20" ht="29" x14ac:dyDescent="0.35">
      <c r="A71" s="46"/>
      <c r="B71" s="46"/>
      <c r="C71" s="44"/>
      <c r="D71" s="48" t="s">
        <v>34</v>
      </c>
      <c r="E71" s="46"/>
      <c r="F71" s="46"/>
      <c r="G71" s="46"/>
      <c r="H71" s="47">
        <v>50750527117</v>
      </c>
      <c r="I71" s="46"/>
      <c r="J71" s="47">
        <v>30039059517</v>
      </c>
      <c r="K71" s="46"/>
      <c r="L71" s="47">
        <v>33042965468.699997</v>
      </c>
      <c r="M71" s="46"/>
      <c r="N71" s="47">
        <v>34628013733.279999</v>
      </c>
      <c r="O71" s="46"/>
      <c r="P71" s="47">
        <v>36371566824.318001</v>
      </c>
      <c r="Q71" s="46"/>
      <c r="R71" s="47">
        <v>40008723506.749802</v>
      </c>
      <c r="S71" s="46"/>
      <c r="T71" s="74" t="s">
        <v>456</v>
      </c>
    </row>
    <row r="72" spans="1:20" ht="14.5" x14ac:dyDescent="0.35">
      <c r="A72" s="46"/>
      <c r="B72" s="46"/>
      <c r="C72" s="44"/>
      <c r="D72" s="48"/>
      <c r="E72" s="46"/>
      <c r="F72" s="46"/>
      <c r="G72" s="46"/>
      <c r="H72" s="47">
        <v>62278663059.199997</v>
      </c>
      <c r="I72" s="46"/>
      <c r="J72" s="47">
        <v>39042224471.650002</v>
      </c>
      <c r="K72" s="46"/>
      <c r="L72" s="47">
        <v>42946446918.815002</v>
      </c>
      <c r="M72" s="46"/>
      <c r="N72" s="47">
        <v>47241091610.696503</v>
      </c>
      <c r="O72" s="46"/>
      <c r="P72" s="47">
        <v>51965200771.766144</v>
      </c>
      <c r="Q72" s="46"/>
      <c r="R72" s="47">
        <v>57161720848.942764</v>
      </c>
      <c r="S72" s="46"/>
      <c r="T72" s="74" t="s">
        <v>456</v>
      </c>
    </row>
    <row r="73" spans="1:20" ht="29" x14ac:dyDescent="0.35">
      <c r="A73" s="46"/>
      <c r="B73" s="46"/>
      <c r="C73" s="44"/>
      <c r="D73" s="48" t="s">
        <v>451</v>
      </c>
      <c r="E73" s="46"/>
      <c r="F73" s="46"/>
      <c r="G73" s="46"/>
      <c r="H73" s="47">
        <v>3074830000</v>
      </c>
      <c r="I73" s="46"/>
      <c r="J73" s="47">
        <v>4047150000</v>
      </c>
      <c r="K73" s="46"/>
      <c r="L73" s="47">
        <v>4451865000</v>
      </c>
      <c r="M73" s="46"/>
      <c r="N73" s="47">
        <v>4451865000</v>
      </c>
      <c r="O73" s="46"/>
      <c r="P73" s="47">
        <v>4897051500</v>
      </c>
      <c r="Q73" s="46"/>
      <c r="R73" s="47">
        <v>5386756650</v>
      </c>
      <c r="S73" s="46"/>
      <c r="T73" s="74" t="s">
        <v>456</v>
      </c>
    </row>
    <row r="74" spans="1:20" ht="14.5" x14ac:dyDescent="0.35">
      <c r="A74" s="46"/>
      <c r="B74" s="46"/>
      <c r="C74" s="44"/>
      <c r="D74" s="48" t="s">
        <v>118</v>
      </c>
      <c r="E74" s="46"/>
      <c r="F74" s="46"/>
      <c r="G74" s="46"/>
      <c r="H74" s="47"/>
      <c r="I74" s="46"/>
      <c r="J74" s="47">
        <v>500000000</v>
      </c>
      <c r="K74" s="46"/>
      <c r="L74" s="47">
        <v>550000000</v>
      </c>
      <c r="M74" s="46"/>
      <c r="N74" s="47">
        <v>605000000</v>
      </c>
      <c r="O74" s="46"/>
      <c r="P74" s="47">
        <v>665500000</v>
      </c>
      <c r="Q74" s="46"/>
      <c r="R74" s="47">
        <v>732050000</v>
      </c>
      <c r="S74" s="46"/>
      <c r="T74" s="74" t="s">
        <v>456</v>
      </c>
    </row>
    <row r="75" spans="1:20" ht="14.5" x14ac:dyDescent="0.35">
      <c r="A75" s="46"/>
      <c r="B75" s="46"/>
      <c r="C75" s="44"/>
      <c r="D75" s="48"/>
      <c r="E75" s="46"/>
      <c r="F75" s="46"/>
      <c r="G75" s="46"/>
      <c r="H75" s="47">
        <v>100000000</v>
      </c>
      <c r="I75" s="46"/>
      <c r="J75" s="47">
        <v>300000000</v>
      </c>
      <c r="K75" s="46"/>
      <c r="L75" s="47">
        <v>330000000</v>
      </c>
      <c r="M75" s="46"/>
      <c r="N75" s="47">
        <v>363000000</v>
      </c>
      <c r="O75" s="46"/>
      <c r="P75" s="47">
        <v>399300000.00000006</v>
      </c>
      <c r="Q75" s="46"/>
      <c r="R75" s="47">
        <v>439230000.00000012</v>
      </c>
      <c r="S75" s="46"/>
      <c r="T75" s="74" t="s">
        <v>456</v>
      </c>
    </row>
    <row r="76" spans="1:20" ht="14.5" x14ac:dyDescent="0.35">
      <c r="A76" s="46"/>
      <c r="B76" s="46"/>
      <c r="C76" s="44"/>
      <c r="D76" s="48"/>
      <c r="E76" s="46"/>
      <c r="F76" s="46"/>
      <c r="G76" s="46"/>
      <c r="H76" s="47"/>
      <c r="I76" s="46"/>
      <c r="J76" s="47">
        <v>200000000</v>
      </c>
      <c r="K76" s="46"/>
      <c r="L76" s="47">
        <v>220000000.00000003</v>
      </c>
      <c r="M76" s="46"/>
      <c r="N76" s="47">
        <v>242000000.00000006</v>
      </c>
      <c r="O76" s="46"/>
      <c r="P76" s="47">
        <v>266200000.00000009</v>
      </c>
      <c r="Q76" s="46"/>
      <c r="R76" s="47">
        <v>292820000.00000012</v>
      </c>
      <c r="S76" s="46"/>
      <c r="T76" s="74" t="s">
        <v>456</v>
      </c>
    </row>
    <row r="77" spans="1:20" ht="14.5" x14ac:dyDescent="0.35">
      <c r="A77" s="46"/>
      <c r="B77" s="46"/>
      <c r="C77" s="44"/>
      <c r="D77" s="48" t="s">
        <v>119</v>
      </c>
      <c r="E77" s="46"/>
      <c r="F77" s="46"/>
      <c r="G77" s="46"/>
      <c r="H77" s="104">
        <v>20726150000</v>
      </c>
      <c r="I77" s="105"/>
      <c r="J77" s="105">
        <v>18613900000</v>
      </c>
      <c r="K77" s="105"/>
      <c r="L77" s="105">
        <v>18075290000</v>
      </c>
      <c r="M77" s="105"/>
      <c r="N77" s="105">
        <v>17682819000</v>
      </c>
      <c r="O77" s="105"/>
      <c r="P77" s="105">
        <v>19451100900</v>
      </c>
      <c r="Q77" s="105"/>
      <c r="R77" s="105">
        <v>21396210990</v>
      </c>
      <c r="S77" s="46"/>
      <c r="T77" s="74" t="s">
        <v>456</v>
      </c>
    </row>
    <row r="78" spans="1:20" ht="29" x14ac:dyDescent="0.35">
      <c r="A78" s="9"/>
      <c r="B78" s="16"/>
      <c r="C78" s="3"/>
      <c r="D78" s="15" t="s">
        <v>120</v>
      </c>
      <c r="E78" s="7"/>
      <c r="F78" s="7"/>
      <c r="G78" s="7"/>
      <c r="H78" s="4"/>
      <c r="I78" s="7"/>
      <c r="J78" s="4"/>
      <c r="K78" s="7"/>
      <c r="L78" s="4"/>
      <c r="M78" s="7"/>
      <c r="N78" s="4"/>
      <c r="O78" s="7"/>
      <c r="P78" s="4"/>
      <c r="Q78" s="7"/>
      <c r="R78" s="4"/>
      <c r="S78" s="7"/>
      <c r="T78" s="36"/>
    </row>
    <row r="79" spans="1:20" ht="14.5" x14ac:dyDescent="0.35">
      <c r="A79" s="9"/>
      <c r="B79" s="9"/>
      <c r="C79" s="3"/>
      <c r="D79" s="15" t="s">
        <v>33</v>
      </c>
      <c r="E79" s="7"/>
      <c r="F79" s="7"/>
      <c r="G79" s="7"/>
      <c r="H79" s="4"/>
      <c r="I79" s="7"/>
      <c r="J79" s="4"/>
      <c r="K79" s="7"/>
      <c r="L79" s="4"/>
      <c r="M79" s="7"/>
      <c r="N79" s="4"/>
      <c r="O79" s="7"/>
      <c r="P79" s="4"/>
      <c r="Q79" s="7"/>
      <c r="R79" s="4"/>
      <c r="S79" s="7"/>
      <c r="T79" s="36"/>
    </row>
    <row r="80" spans="1:20" ht="29" x14ac:dyDescent="0.35">
      <c r="A80" s="46"/>
      <c r="B80" s="46"/>
      <c r="C80" s="44"/>
      <c r="D80" s="48" t="s">
        <v>121</v>
      </c>
      <c r="E80" s="46"/>
      <c r="F80" s="46"/>
      <c r="G80" s="46"/>
      <c r="H80" s="104">
        <v>667078940</v>
      </c>
      <c r="I80" s="105"/>
      <c r="J80" s="105">
        <v>256028940</v>
      </c>
      <c r="K80" s="105"/>
      <c r="L80" s="105">
        <v>281631834</v>
      </c>
      <c r="M80" s="105"/>
      <c r="N80" s="105">
        <v>309795017.40000004</v>
      </c>
      <c r="O80" s="105"/>
      <c r="P80" s="105">
        <v>340774519.14000005</v>
      </c>
      <c r="Q80" s="105"/>
      <c r="R80" s="105">
        <v>374851971.05400008</v>
      </c>
      <c r="S80" s="46"/>
      <c r="T80" s="74" t="s">
        <v>456</v>
      </c>
    </row>
    <row r="81" spans="1:20" ht="29" x14ac:dyDescent="0.35">
      <c r="A81" s="46"/>
      <c r="B81" s="46"/>
      <c r="C81" s="44"/>
      <c r="D81" s="48" t="s">
        <v>121</v>
      </c>
      <c r="E81" s="46"/>
      <c r="F81" s="46"/>
      <c r="G81" s="46"/>
      <c r="H81" s="104">
        <v>407786731</v>
      </c>
      <c r="I81" s="105"/>
      <c r="J81" s="105">
        <v>448565404.10000002</v>
      </c>
      <c r="K81" s="105"/>
      <c r="L81" s="105">
        <v>493421944.51000005</v>
      </c>
      <c r="M81" s="105"/>
      <c r="N81" s="105">
        <v>542764138.96100008</v>
      </c>
      <c r="O81" s="105"/>
      <c r="P81" s="105">
        <v>597040552.85710013</v>
      </c>
      <c r="Q81" s="105"/>
      <c r="R81" s="105">
        <v>656744608.14281011</v>
      </c>
      <c r="S81" s="46"/>
      <c r="T81" s="74" t="s">
        <v>456</v>
      </c>
    </row>
    <row r="82" spans="1:20" ht="29" x14ac:dyDescent="0.35">
      <c r="A82" s="46"/>
      <c r="B82" s="46"/>
      <c r="C82" s="44"/>
      <c r="D82" s="48" t="s">
        <v>121</v>
      </c>
      <c r="E82" s="46"/>
      <c r="F82" s="46"/>
      <c r="G82" s="46"/>
      <c r="H82" s="104">
        <v>285619658.5</v>
      </c>
      <c r="I82" s="105"/>
      <c r="J82" s="105">
        <v>342743590.19999999</v>
      </c>
      <c r="K82" s="105"/>
      <c r="L82" s="105">
        <v>377017949.22000003</v>
      </c>
      <c r="M82" s="105"/>
      <c r="N82" s="105">
        <v>414719744.14200008</v>
      </c>
      <c r="O82" s="105"/>
      <c r="P82" s="105">
        <v>456191718.55620015</v>
      </c>
      <c r="Q82" s="105"/>
      <c r="R82" s="105">
        <v>501810890.41182017</v>
      </c>
      <c r="S82" s="46"/>
      <c r="T82" s="74" t="s">
        <v>456</v>
      </c>
    </row>
    <row r="83" spans="1:20" ht="29" x14ac:dyDescent="0.35">
      <c r="A83" s="9"/>
      <c r="B83" s="9"/>
      <c r="C83" s="3"/>
      <c r="D83" s="15" t="s">
        <v>361</v>
      </c>
      <c r="E83" s="7"/>
      <c r="F83" s="7"/>
      <c r="G83" s="7"/>
      <c r="H83" s="54"/>
      <c r="I83" s="36"/>
      <c r="J83" s="37"/>
      <c r="K83" s="36"/>
      <c r="L83" s="37"/>
      <c r="M83" s="36"/>
      <c r="N83" s="37"/>
      <c r="O83" s="54"/>
      <c r="P83" s="37"/>
      <c r="Q83" s="36"/>
      <c r="R83" s="37"/>
      <c r="S83" s="7"/>
      <c r="T83" s="36"/>
    </row>
    <row r="84" spans="1:20" ht="29" x14ac:dyDescent="0.35">
      <c r="A84" s="9"/>
      <c r="B84" s="9"/>
      <c r="C84" s="3"/>
      <c r="D84" s="15" t="s">
        <v>362</v>
      </c>
      <c r="E84" s="7"/>
      <c r="F84" s="7"/>
      <c r="G84" s="7"/>
      <c r="H84" s="54"/>
      <c r="I84" s="36"/>
      <c r="J84" s="37"/>
      <c r="K84" s="36"/>
      <c r="L84" s="37"/>
      <c r="M84" s="36"/>
      <c r="N84" s="37"/>
      <c r="O84" s="54"/>
      <c r="P84" s="37"/>
      <c r="Q84" s="36"/>
      <c r="R84" s="37"/>
      <c r="S84" s="7"/>
      <c r="T84" s="36"/>
    </row>
    <row r="85" spans="1:20" ht="43.5" x14ac:dyDescent="0.35">
      <c r="A85" s="46"/>
      <c r="B85" s="46"/>
      <c r="C85" s="44"/>
      <c r="D85" s="48" t="s">
        <v>363</v>
      </c>
      <c r="E85" s="46"/>
      <c r="F85" s="46"/>
      <c r="G85" s="46"/>
      <c r="H85" s="47">
        <v>100000000</v>
      </c>
      <c r="I85" s="46"/>
      <c r="J85" s="47"/>
      <c r="K85" s="46"/>
      <c r="L85" s="47">
        <v>200000000</v>
      </c>
      <c r="M85" s="46"/>
      <c r="N85" s="47"/>
      <c r="O85" s="46"/>
      <c r="P85" s="47"/>
      <c r="Q85" s="46"/>
      <c r="R85" s="47">
        <v>300000000</v>
      </c>
      <c r="S85" s="46"/>
      <c r="T85" s="74" t="s">
        <v>442</v>
      </c>
    </row>
    <row r="86" spans="1:20" ht="29" x14ac:dyDescent="0.35">
      <c r="A86" s="9"/>
      <c r="B86" s="9"/>
      <c r="C86" s="3"/>
      <c r="D86" s="15" t="s">
        <v>364</v>
      </c>
      <c r="E86" s="7"/>
      <c r="F86" s="7"/>
      <c r="G86" s="7"/>
      <c r="H86" s="54"/>
      <c r="I86" s="38"/>
      <c r="J86" s="55"/>
      <c r="K86" s="36"/>
      <c r="L86" s="55"/>
      <c r="M86" s="38"/>
      <c r="N86" s="55"/>
      <c r="O86" s="38"/>
      <c r="P86" s="55"/>
      <c r="Q86" s="36"/>
      <c r="R86" s="36"/>
      <c r="S86" s="7"/>
      <c r="T86" s="36"/>
    </row>
    <row r="87" spans="1:20" ht="43.5" x14ac:dyDescent="0.35">
      <c r="A87" s="9"/>
      <c r="B87" s="9"/>
      <c r="C87" s="3"/>
      <c r="D87" s="15" t="s">
        <v>365</v>
      </c>
      <c r="E87" s="7"/>
      <c r="F87" s="7"/>
      <c r="G87" s="7"/>
      <c r="H87" s="54"/>
      <c r="I87" s="36"/>
      <c r="J87" s="37"/>
      <c r="K87" s="36"/>
      <c r="L87" s="37"/>
      <c r="M87" s="36"/>
      <c r="N87" s="37"/>
      <c r="O87" s="36"/>
      <c r="P87" s="37"/>
      <c r="Q87" s="36"/>
      <c r="R87" s="37"/>
      <c r="S87" s="7"/>
      <c r="T87" s="36"/>
    </row>
    <row r="88" spans="1:20" ht="29" x14ac:dyDescent="0.35">
      <c r="A88" s="46"/>
      <c r="B88" s="46"/>
      <c r="C88" s="44"/>
      <c r="D88" s="48" t="s">
        <v>367</v>
      </c>
      <c r="E88" s="46"/>
      <c r="F88" s="46"/>
      <c r="G88" s="46"/>
      <c r="H88" s="69">
        <v>290000000</v>
      </c>
      <c r="I88" s="62"/>
      <c r="J88" s="69">
        <v>550000000</v>
      </c>
      <c r="K88" s="69"/>
      <c r="L88" s="69">
        <v>835000000</v>
      </c>
      <c r="M88" s="69"/>
      <c r="N88" s="69">
        <v>1120000000</v>
      </c>
      <c r="O88" s="69"/>
      <c r="P88" s="69">
        <v>1325000000</v>
      </c>
      <c r="Q88" s="69"/>
      <c r="R88" s="69">
        <v>1575000000</v>
      </c>
      <c r="S88" s="46"/>
      <c r="T88" s="74" t="s">
        <v>418</v>
      </c>
    </row>
    <row r="89" spans="1:20" ht="43.5" x14ac:dyDescent="0.35">
      <c r="A89" s="46"/>
      <c r="B89" s="46"/>
      <c r="C89" s="44"/>
      <c r="D89" s="48" t="s">
        <v>370</v>
      </c>
      <c r="E89" s="46"/>
      <c r="F89" s="46"/>
      <c r="G89" s="46"/>
      <c r="H89" s="104">
        <v>2020570000</v>
      </c>
      <c r="I89" s="105"/>
      <c r="J89" s="105">
        <v>2020570000</v>
      </c>
      <c r="K89" s="105"/>
      <c r="L89" s="105">
        <v>2222627000</v>
      </c>
      <c r="M89" s="105"/>
      <c r="N89" s="105">
        <v>2444889700</v>
      </c>
      <c r="O89" s="105"/>
      <c r="P89" s="105">
        <v>2689378670</v>
      </c>
      <c r="Q89" s="105"/>
      <c r="R89" s="105">
        <v>2958316537</v>
      </c>
      <c r="S89" s="46"/>
      <c r="T89" s="74" t="s">
        <v>456</v>
      </c>
    </row>
    <row r="90" spans="1:20" ht="14.5" x14ac:dyDescent="0.35">
      <c r="A90" s="9"/>
      <c r="B90" s="9"/>
      <c r="C90" s="3"/>
      <c r="D90" s="15"/>
      <c r="E90" s="7"/>
      <c r="F90" s="7"/>
      <c r="G90" s="7"/>
      <c r="H90" s="52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7"/>
      <c r="T90" s="36"/>
    </row>
    <row r="91" spans="1:20" ht="14.5" x14ac:dyDescent="0.35">
      <c r="A91" s="9"/>
      <c r="B91" s="9"/>
      <c r="C91" s="3"/>
      <c r="D91" s="15"/>
      <c r="E91" s="7"/>
      <c r="F91" s="7"/>
      <c r="G91" s="7"/>
      <c r="H91" s="4"/>
      <c r="I91" s="7"/>
      <c r="J91" s="4"/>
      <c r="K91" s="7"/>
      <c r="L91" s="4"/>
      <c r="M91" s="7"/>
      <c r="N91" s="4"/>
      <c r="O91" s="7"/>
      <c r="P91" s="4"/>
      <c r="Q91" s="7"/>
      <c r="R91" s="4"/>
      <c r="S91" s="7"/>
      <c r="T91" s="36"/>
    </row>
    <row r="92" spans="1:20" ht="14.5" x14ac:dyDescent="0.35">
      <c r="A92" s="9"/>
      <c r="B92" s="9"/>
      <c r="C92" s="3"/>
      <c r="D92" s="13" t="s">
        <v>127</v>
      </c>
      <c r="E92" s="7"/>
      <c r="F92" s="7"/>
      <c r="G92" s="7"/>
      <c r="H92" s="4">
        <f>SUM(H93:H99)</f>
        <v>18582579661</v>
      </c>
      <c r="I92" s="7"/>
      <c r="J92" s="4">
        <f>SUM(J93:J99)</f>
        <v>7084500000</v>
      </c>
      <c r="K92" s="7"/>
      <c r="L92" s="4">
        <f>SUM(L93:L99)</f>
        <v>7792950000</v>
      </c>
      <c r="M92" s="7"/>
      <c r="N92" s="4">
        <f>SUM(N93:N99)</f>
        <v>8569245000</v>
      </c>
      <c r="O92" s="7"/>
      <c r="P92" s="4">
        <f>SUM(P93:P99)</f>
        <v>9426169500</v>
      </c>
      <c r="Q92" s="7"/>
      <c r="R92" s="4">
        <f>SUM(R93:R99)</f>
        <v>10363186450</v>
      </c>
      <c r="S92" s="7"/>
      <c r="T92" s="36"/>
    </row>
    <row r="93" spans="1:20" ht="14.5" x14ac:dyDescent="0.35">
      <c r="A93" s="9"/>
      <c r="B93" s="9"/>
      <c r="C93" s="3"/>
      <c r="D93" s="15" t="s">
        <v>58</v>
      </c>
      <c r="E93" s="7"/>
      <c r="F93" s="7"/>
      <c r="G93" s="7"/>
      <c r="H93" s="4"/>
      <c r="I93" s="7"/>
      <c r="J93" s="4"/>
      <c r="K93" s="7"/>
      <c r="L93" s="4"/>
      <c r="M93" s="7"/>
      <c r="N93" s="4"/>
      <c r="O93" s="7"/>
      <c r="P93" s="4"/>
      <c r="Q93" s="7"/>
      <c r="R93" s="4"/>
      <c r="S93" s="7"/>
      <c r="T93" s="36"/>
    </row>
    <row r="94" spans="1:20" ht="14.5" x14ac:dyDescent="0.35">
      <c r="A94" s="46"/>
      <c r="B94" s="46"/>
      <c r="C94" s="44"/>
      <c r="D94" s="48" t="s">
        <v>59</v>
      </c>
      <c r="E94" s="46"/>
      <c r="F94" s="46"/>
      <c r="G94" s="46"/>
      <c r="H94" s="47">
        <v>16210450361</v>
      </c>
      <c r="I94" s="46"/>
      <c r="J94" s="47">
        <v>4000000000</v>
      </c>
      <c r="K94" s="46"/>
      <c r="L94" s="47">
        <v>4400000000</v>
      </c>
      <c r="M94" s="46"/>
      <c r="N94" s="47">
        <v>4840000000</v>
      </c>
      <c r="O94" s="46"/>
      <c r="P94" s="47">
        <v>5324000000</v>
      </c>
      <c r="Q94" s="46"/>
      <c r="R94" s="47">
        <v>5856400000</v>
      </c>
      <c r="S94" s="46"/>
      <c r="T94" s="74" t="s">
        <v>456</v>
      </c>
    </row>
    <row r="95" spans="1:20" ht="29" x14ac:dyDescent="0.35">
      <c r="A95" s="9"/>
      <c r="B95" s="9"/>
      <c r="C95" s="3"/>
      <c r="D95" s="15" t="s">
        <v>122</v>
      </c>
      <c r="E95" s="7"/>
      <c r="F95" s="7"/>
      <c r="G95" s="7"/>
      <c r="H95" s="4"/>
      <c r="I95" s="7"/>
      <c r="J95" s="4"/>
      <c r="K95" s="7"/>
      <c r="L95" s="4"/>
      <c r="M95" s="7"/>
      <c r="N95" s="4"/>
      <c r="O95" s="7"/>
      <c r="P95" s="4"/>
      <c r="Q95" s="7"/>
      <c r="R95" s="4"/>
      <c r="S95" s="7"/>
      <c r="T95" s="36"/>
    </row>
    <row r="96" spans="1:20" ht="29" x14ac:dyDescent="0.35">
      <c r="A96" s="9"/>
      <c r="B96" s="9"/>
      <c r="C96" s="3"/>
      <c r="D96" s="15" t="s">
        <v>123</v>
      </c>
      <c r="E96" s="7"/>
      <c r="F96" s="7"/>
      <c r="G96" s="7"/>
      <c r="H96" s="4"/>
      <c r="I96" s="7"/>
      <c r="J96" s="4"/>
      <c r="K96" s="7"/>
      <c r="L96" s="4"/>
      <c r="M96" s="7"/>
      <c r="N96" s="4"/>
      <c r="O96" s="7"/>
      <c r="P96" s="4"/>
      <c r="Q96" s="7"/>
      <c r="R96" s="4"/>
      <c r="S96" s="7"/>
      <c r="T96" s="36"/>
    </row>
    <row r="97" spans="1:20" ht="29" x14ac:dyDescent="0.35">
      <c r="A97" s="9"/>
      <c r="B97" s="9"/>
      <c r="C97" s="3"/>
      <c r="D97" s="15" t="s">
        <v>124</v>
      </c>
      <c r="E97" s="7"/>
      <c r="F97" s="7"/>
      <c r="G97" s="7"/>
      <c r="H97" s="51"/>
      <c r="I97" s="6"/>
      <c r="J97" s="51"/>
      <c r="K97" s="51"/>
      <c r="L97" s="51"/>
      <c r="M97" s="51"/>
      <c r="N97" s="51"/>
      <c r="O97" s="51"/>
      <c r="P97" s="51"/>
      <c r="Q97" s="51"/>
      <c r="R97" s="51"/>
      <c r="S97" s="7"/>
      <c r="T97" s="36"/>
    </row>
    <row r="98" spans="1:20" ht="14.5" x14ac:dyDescent="0.35">
      <c r="A98" s="46"/>
      <c r="B98" s="46"/>
      <c r="C98" s="44"/>
      <c r="D98" s="48" t="s">
        <v>125</v>
      </c>
      <c r="E98" s="46"/>
      <c r="F98" s="46"/>
      <c r="G98" s="46"/>
      <c r="H98" s="79">
        <v>2372129300</v>
      </c>
      <c r="I98" s="110"/>
      <c r="J98" s="79">
        <v>3084500000</v>
      </c>
      <c r="K98" s="110"/>
      <c r="L98" s="79">
        <v>3392950000</v>
      </c>
      <c r="M98" s="110"/>
      <c r="N98" s="79">
        <v>3729245000</v>
      </c>
      <c r="O98" s="110"/>
      <c r="P98" s="79">
        <v>4102169500</v>
      </c>
      <c r="Q98" s="110"/>
      <c r="R98" s="79">
        <v>4506786450</v>
      </c>
      <c r="S98" s="46"/>
      <c r="T98" s="74" t="s">
        <v>457</v>
      </c>
    </row>
    <row r="99" spans="1:20" ht="29" x14ac:dyDescent="0.35">
      <c r="A99" s="9"/>
      <c r="B99" s="9"/>
      <c r="C99" s="3"/>
      <c r="D99" s="15" t="s">
        <v>126</v>
      </c>
      <c r="E99" s="7"/>
      <c r="F99" s="7"/>
      <c r="G99" s="7"/>
      <c r="H99" s="4"/>
      <c r="I99" s="7"/>
      <c r="J99" s="4"/>
      <c r="K99" s="7"/>
      <c r="L99" s="4"/>
      <c r="M99" s="7"/>
      <c r="N99" s="4"/>
      <c r="O99" s="7"/>
      <c r="P99" s="4"/>
      <c r="Q99" s="7"/>
      <c r="R99" s="4"/>
      <c r="S99" s="7"/>
      <c r="T99" s="36"/>
    </row>
    <row r="100" spans="1:20" ht="14.5" x14ac:dyDescent="0.35">
      <c r="A100" s="9"/>
      <c r="B100" s="9"/>
      <c r="C100" s="3"/>
      <c r="D100" s="15"/>
      <c r="E100" s="7"/>
      <c r="F100" s="7"/>
      <c r="G100" s="7"/>
      <c r="H100" s="4"/>
      <c r="I100" s="7"/>
      <c r="J100" s="4"/>
      <c r="K100" s="7"/>
      <c r="L100" s="4"/>
      <c r="M100" s="7"/>
      <c r="N100" s="4"/>
      <c r="O100" s="7"/>
      <c r="P100" s="4"/>
      <c r="Q100" s="7"/>
      <c r="R100" s="4"/>
      <c r="S100" s="7"/>
      <c r="T100" s="36"/>
    </row>
    <row r="101" spans="1:20" ht="14.5" x14ac:dyDescent="0.35">
      <c r="A101" s="9"/>
      <c r="B101" s="9"/>
      <c r="C101" s="3"/>
      <c r="D101" s="13" t="s">
        <v>129</v>
      </c>
      <c r="E101" s="7"/>
      <c r="F101" s="7"/>
      <c r="G101" s="7"/>
      <c r="H101" s="4">
        <f>SUM(H102:H108)</f>
        <v>2690853078</v>
      </c>
      <c r="I101" s="7"/>
      <c r="J101" s="4">
        <f>SUM(J102:J108)</f>
        <v>4650000000</v>
      </c>
      <c r="K101" s="7"/>
      <c r="L101" s="4">
        <f>SUM(L102:L108)</f>
        <v>9500000000</v>
      </c>
      <c r="M101" s="7"/>
      <c r="N101" s="4">
        <f>SUM(N102:N108)</f>
        <v>9025000000</v>
      </c>
      <c r="O101" s="7"/>
      <c r="P101" s="4">
        <f>SUM(P102:P108)</f>
        <v>8900000000</v>
      </c>
      <c r="Q101" s="7"/>
      <c r="R101" s="4">
        <f>SUM(R102:R108)</f>
        <v>5375000000</v>
      </c>
      <c r="S101" s="7"/>
      <c r="T101" s="36"/>
    </row>
    <row r="102" spans="1:20" ht="14.5" x14ac:dyDescent="0.35">
      <c r="A102" s="46"/>
      <c r="B102" s="46"/>
      <c r="C102" s="44"/>
      <c r="D102" s="48" t="s">
        <v>37</v>
      </c>
      <c r="E102" s="46"/>
      <c r="F102" s="46"/>
      <c r="G102" s="46"/>
      <c r="H102" s="47">
        <v>1600854696</v>
      </c>
      <c r="I102" s="46"/>
      <c r="J102" s="47">
        <v>3100000000</v>
      </c>
      <c r="K102" s="46"/>
      <c r="L102" s="47">
        <v>5000000000</v>
      </c>
      <c r="M102" s="46"/>
      <c r="N102" s="47">
        <v>4000000000</v>
      </c>
      <c r="O102" s="46"/>
      <c r="P102" s="47">
        <v>4100000000</v>
      </c>
      <c r="Q102" s="46"/>
      <c r="R102" s="47">
        <v>700000000</v>
      </c>
      <c r="S102" s="46"/>
      <c r="T102" s="74" t="s">
        <v>456</v>
      </c>
    </row>
    <row r="103" spans="1:20" ht="14.5" x14ac:dyDescent="0.35">
      <c r="A103" s="46"/>
      <c r="B103" s="46"/>
      <c r="C103" s="44"/>
      <c r="D103" s="48" t="s">
        <v>128</v>
      </c>
      <c r="E103" s="46"/>
      <c r="F103" s="46"/>
      <c r="G103" s="46"/>
      <c r="H103" s="47"/>
      <c r="I103" s="46"/>
      <c r="J103" s="47">
        <v>950000000</v>
      </c>
      <c r="K103" s="46"/>
      <c r="L103" s="47">
        <v>1500000000</v>
      </c>
      <c r="M103" s="46"/>
      <c r="N103" s="47">
        <v>1500000000</v>
      </c>
      <c r="O103" s="46"/>
      <c r="P103" s="47">
        <v>1400000000</v>
      </c>
      <c r="Q103" s="46"/>
      <c r="R103" s="47">
        <v>1400000000</v>
      </c>
      <c r="S103" s="46"/>
      <c r="T103" s="74" t="s">
        <v>456</v>
      </c>
    </row>
    <row r="104" spans="1:20" ht="14.5" x14ac:dyDescent="0.35">
      <c r="A104" s="46"/>
      <c r="B104" s="46"/>
      <c r="C104" s="44"/>
      <c r="D104" s="48" t="s">
        <v>38</v>
      </c>
      <c r="E104" s="46"/>
      <c r="F104" s="46"/>
      <c r="G104" s="46"/>
      <c r="H104" s="47">
        <v>1089998382</v>
      </c>
      <c r="I104" s="46"/>
      <c r="J104" s="47">
        <v>500000000</v>
      </c>
      <c r="K104" s="46"/>
      <c r="L104" s="47">
        <v>150000000</v>
      </c>
      <c r="M104" s="46"/>
      <c r="N104" s="47">
        <v>250000000</v>
      </c>
      <c r="O104" s="46"/>
      <c r="P104" s="47">
        <v>350000000</v>
      </c>
      <c r="Q104" s="46"/>
      <c r="R104" s="47">
        <v>350000000</v>
      </c>
      <c r="S104" s="46"/>
      <c r="T104" s="74" t="s">
        <v>456</v>
      </c>
    </row>
    <row r="105" spans="1:20" ht="29" x14ac:dyDescent="0.35">
      <c r="A105" s="46"/>
      <c r="B105" s="46"/>
      <c r="C105" s="44"/>
      <c r="D105" s="48" t="s">
        <v>371</v>
      </c>
      <c r="E105" s="46"/>
      <c r="F105" s="46"/>
      <c r="G105" s="46"/>
      <c r="H105" s="47">
        <v>0</v>
      </c>
      <c r="I105" s="46"/>
      <c r="J105" s="47">
        <v>0</v>
      </c>
      <c r="K105" s="46"/>
      <c r="L105" s="47">
        <v>1050000000</v>
      </c>
      <c r="M105" s="46"/>
      <c r="N105" s="47">
        <v>1200000000</v>
      </c>
      <c r="O105" s="46"/>
      <c r="P105" s="47">
        <v>1200000000</v>
      </c>
      <c r="Q105" s="46"/>
      <c r="R105" s="47">
        <v>400000000</v>
      </c>
      <c r="S105" s="46"/>
      <c r="T105" s="74" t="s">
        <v>456</v>
      </c>
    </row>
    <row r="106" spans="1:20" ht="14.5" x14ac:dyDescent="0.35">
      <c r="A106" s="46"/>
      <c r="B106" s="46"/>
      <c r="C106" s="44"/>
      <c r="D106" s="48"/>
      <c r="E106" s="46"/>
      <c r="F106" s="46"/>
      <c r="G106" s="46"/>
      <c r="H106" s="47">
        <v>0</v>
      </c>
      <c r="I106" s="46"/>
      <c r="J106" s="47">
        <v>100000000</v>
      </c>
      <c r="K106" s="46"/>
      <c r="L106" s="47">
        <v>400000000</v>
      </c>
      <c r="M106" s="46"/>
      <c r="N106" s="47">
        <v>425000000</v>
      </c>
      <c r="O106" s="46"/>
      <c r="P106" s="47">
        <v>350000000</v>
      </c>
      <c r="Q106" s="46"/>
      <c r="R106" s="47">
        <v>475000000</v>
      </c>
      <c r="S106" s="46"/>
      <c r="T106" s="74" t="s">
        <v>456</v>
      </c>
    </row>
    <row r="107" spans="1:20" ht="14.5" x14ac:dyDescent="0.35">
      <c r="A107" s="46"/>
      <c r="B107" s="46"/>
      <c r="C107" s="44"/>
      <c r="D107" s="48" t="s">
        <v>372</v>
      </c>
      <c r="E107" s="46"/>
      <c r="F107" s="46"/>
      <c r="G107" s="46"/>
      <c r="H107" s="47">
        <v>0</v>
      </c>
      <c r="I107" s="46"/>
      <c r="J107" s="47">
        <v>0</v>
      </c>
      <c r="K107" s="46"/>
      <c r="L107" s="47">
        <v>1300000000</v>
      </c>
      <c r="M107" s="46"/>
      <c r="N107" s="47">
        <v>1350000000</v>
      </c>
      <c r="O107" s="46"/>
      <c r="P107" s="47">
        <v>1400000000</v>
      </c>
      <c r="Q107" s="46"/>
      <c r="R107" s="47">
        <v>1750000000</v>
      </c>
      <c r="S107" s="46"/>
      <c r="T107" s="74" t="s">
        <v>456</v>
      </c>
    </row>
    <row r="108" spans="1:20" ht="29" x14ac:dyDescent="0.35">
      <c r="A108" s="46"/>
      <c r="B108" s="46"/>
      <c r="C108" s="44"/>
      <c r="D108" s="48" t="s">
        <v>452</v>
      </c>
      <c r="E108" s="46"/>
      <c r="F108" s="46"/>
      <c r="G108" s="46"/>
      <c r="H108" s="47">
        <v>0</v>
      </c>
      <c r="I108" s="46"/>
      <c r="J108" s="47">
        <v>0</v>
      </c>
      <c r="K108" s="46"/>
      <c r="L108" s="47">
        <v>100000000</v>
      </c>
      <c r="M108" s="46"/>
      <c r="N108" s="47">
        <v>300000000</v>
      </c>
      <c r="O108" s="46"/>
      <c r="P108" s="47">
        <v>100000000</v>
      </c>
      <c r="Q108" s="46"/>
      <c r="R108" s="47">
        <v>300000000</v>
      </c>
      <c r="S108" s="46"/>
      <c r="T108" s="74" t="s">
        <v>456</v>
      </c>
    </row>
    <row r="109" spans="1:20" ht="14.5" x14ac:dyDescent="0.35">
      <c r="A109" s="9"/>
      <c r="B109" s="9"/>
      <c r="C109" s="3"/>
      <c r="D109" s="15"/>
      <c r="E109" s="7"/>
      <c r="F109" s="7"/>
      <c r="G109" s="7"/>
      <c r="H109" s="4"/>
      <c r="I109" s="7"/>
      <c r="J109" s="4"/>
      <c r="K109" s="7"/>
      <c r="L109" s="4"/>
      <c r="M109" s="7"/>
      <c r="N109" s="4"/>
      <c r="O109" s="7"/>
      <c r="P109" s="4"/>
      <c r="Q109" s="7"/>
      <c r="R109" s="4"/>
      <c r="S109" s="7"/>
      <c r="T109" s="36"/>
    </row>
    <row r="110" spans="1:20" ht="14.5" x14ac:dyDescent="0.35">
      <c r="A110" s="9"/>
      <c r="B110" s="9"/>
      <c r="C110" s="3"/>
      <c r="D110" s="13" t="s">
        <v>131</v>
      </c>
      <c r="E110" s="7"/>
      <c r="F110" s="7"/>
      <c r="G110" s="7"/>
      <c r="H110" s="4">
        <f>SUM(H111:H127)</f>
        <v>62014050254</v>
      </c>
      <c r="I110" s="7"/>
      <c r="J110" s="4">
        <f>SUM(J111:J127)</f>
        <v>49195962165.050003</v>
      </c>
      <c r="K110" s="7"/>
      <c r="L110" s="4">
        <f>SUM(L111:L127)</f>
        <v>79736065048.592499</v>
      </c>
      <c r="M110" s="7"/>
      <c r="N110" s="4">
        <f>SUM(N111:N127)</f>
        <v>133915938554.33113</v>
      </c>
      <c r="O110" s="7"/>
      <c r="P110" s="4">
        <f>SUM(P111:P127)</f>
        <v>135226802501.26968</v>
      </c>
      <c r="Q110" s="7"/>
      <c r="R110" s="4">
        <f>SUM(R111:R127)</f>
        <v>57345135577.40966</v>
      </c>
      <c r="S110" s="7"/>
      <c r="T110" s="36"/>
    </row>
    <row r="111" spans="1:20" ht="14.5" x14ac:dyDescent="0.35">
      <c r="A111" s="46"/>
      <c r="B111" s="46"/>
      <c r="C111" s="44"/>
      <c r="D111" s="48" t="s">
        <v>138</v>
      </c>
      <c r="E111" s="46"/>
      <c r="F111" s="46"/>
      <c r="G111" s="46"/>
      <c r="H111" s="47">
        <v>110349165</v>
      </c>
      <c r="I111" s="46"/>
      <c r="J111" s="47">
        <v>515866623.25</v>
      </c>
      <c r="K111" s="46"/>
      <c r="L111" s="47">
        <v>621659954.41250002</v>
      </c>
      <c r="M111" s="46"/>
      <c r="N111" s="47">
        <v>227742952.13312501</v>
      </c>
      <c r="O111" s="46"/>
      <c r="P111" s="47">
        <v>684130099.73978126</v>
      </c>
      <c r="Q111" s="46"/>
      <c r="R111" s="47">
        <v>315836604.72677028</v>
      </c>
      <c r="S111" s="46"/>
      <c r="T111" s="74" t="s">
        <v>463</v>
      </c>
    </row>
    <row r="112" spans="1:20" ht="14.5" x14ac:dyDescent="0.35">
      <c r="A112" s="46"/>
      <c r="B112" s="46"/>
      <c r="C112" s="44"/>
      <c r="D112" s="48" t="s">
        <v>138</v>
      </c>
      <c r="E112" s="46"/>
      <c r="F112" s="46"/>
      <c r="G112" s="46"/>
      <c r="H112" s="47">
        <v>50761999950</v>
      </c>
      <c r="I112" s="46"/>
      <c r="J112" s="47">
        <v>34833000000</v>
      </c>
      <c r="K112" s="46"/>
      <c r="L112" s="47">
        <v>66338000000</v>
      </c>
      <c r="M112" s="46"/>
      <c r="N112" s="47">
        <v>120124500000</v>
      </c>
      <c r="O112" s="46"/>
      <c r="P112" s="47">
        <v>120686650000</v>
      </c>
      <c r="Q112" s="46"/>
      <c r="R112" s="47">
        <v>40894615000</v>
      </c>
      <c r="S112" s="46"/>
      <c r="T112" s="74" t="s">
        <v>456</v>
      </c>
    </row>
    <row r="113" spans="1:20" ht="14.5" x14ac:dyDescent="0.35">
      <c r="A113" s="46"/>
      <c r="B113" s="46"/>
      <c r="C113" s="44"/>
      <c r="D113" s="48" t="s">
        <v>139</v>
      </c>
      <c r="E113" s="46"/>
      <c r="F113" s="46"/>
      <c r="G113" s="46"/>
      <c r="H113" s="47">
        <v>212383770</v>
      </c>
      <c r="I113" s="46"/>
      <c r="J113" s="47">
        <v>223000000</v>
      </c>
      <c r="K113" s="46"/>
      <c r="L113" s="47">
        <v>235000000</v>
      </c>
      <c r="M113" s="46"/>
      <c r="N113" s="47">
        <v>247000000</v>
      </c>
      <c r="O113" s="46"/>
      <c r="P113" s="47">
        <v>259000000</v>
      </c>
      <c r="Q113" s="46"/>
      <c r="R113" s="47">
        <v>272000000</v>
      </c>
      <c r="S113" s="46"/>
      <c r="T113" s="74" t="s">
        <v>463</v>
      </c>
    </row>
    <row r="114" spans="1:20" ht="29" x14ac:dyDescent="0.35">
      <c r="A114" s="46"/>
      <c r="B114" s="46"/>
      <c r="C114" s="44"/>
      <c r="D114" s="48" t="s">
        <v>60</v>
      </c>
      <c r="E114" s="46"/>
      <c r="F114" s="46"/>
      <c r="G114" s="46"/>
      <c r="H114" s="47">
        <v>1566195930</v>
      </c>
      <c r="I114" s="46"/>
      <c r="J114" s="47">
        <v>2452815802.3999996</v>
      </c>
      <c r="K114" s="46"/>
      <c r="L114" s="47">
        <v>2348097382.6399999</v>
      </c>
      <c r="M114" s="46"/>
      <c r="N114" s="47">
        <v>2582907120.9039998</v>
      </c>
      <c r="O114" s="46"/>
      <c r="P114" s="47">
        <v>3183561998.5858998</v>
      </c>
      <c r="Q114" s="46"/>
      <c r="R114" s="47">
        <v>3526918198.4444904</v>
      </c>
      <c r="S114" s="46"/>
      <c r="T114" s="74" t="s">
        <v>442</v>
      </c>
    </row>
    <row r="115" spans="1:20" ht="29" x14ac:dyDescent="0.35">
      <c r="A115" s="46"/>
      <c r="B115" s="78"/>
      <c r="C115" s="44"/>
      <c r="D115" s="48" t="s">
        <v>140</v>
      </c>
      <c r="E115" s="46"/>
      <c r="F115" s="46"/>
      <c r="G115" s="46"/>
      <c r="H115" s="47">
        <v>280501215</v>
      </c>
      <c r="I115" s="46"/>
      <c r="J115" s="47">
        <v>500000000</v>
      </c>
      <c r="K115" s="46"/>
      <c r="L115" s="47">
        <v>500000000</v>
      </c>
      <c r="M115" s="46"/>
      <c r="N115" s="47">
        <v>500000000</v>
      </c>
      <c r="O115" s="46"/>
      <c r="P115" s="47">
        <v>500000000</v>
      </c>
      <c r="Q115" s="46"/>
      <c r="R115" s="47">
        <v>500000000</v>
      </c>
      <c r="S115" s="46"/>
      <c r="T115" s="74" t="s">
        <v>456</v>
      </c>
    </row>
    <row r="116" spans="1:20" ht="29" x14ac:dyDescent="0.35">
      <c r="A116" s="9"/>
      <c r="B116" s="9"/>
      <c r="C116" s="3"/>
      <c r="D116" s="15" t="s">
        <v>141</v>
      </c>
      <c r="E116" s="7"/>
      <c r="F116" s="7"/>
      <c r="G116" s="7"/>
      <c r="H116" s="4"/>
      <c r="I116" s="7"/>
      <c r="J116" s="4"/>
      <c r="K116" s="7"/>
      <c r="L116" s="6"/>
      <c r="M116" s="6"/>
      <c r="N116" s="6"/>
      <c r="O116" s="6"/>
      <c r="P116" s="6"/>
      <c r="Q116" s="6"/>
      <c r="R116" s="6"/>
      <c r="S116" s="7"/>
      <c r="T116" s="36"/>
    </row>
    <row r="117" spans="1:20" ht="43.5" x14ac:dyDescent="0.35">
      <c r="A117" s="9"/>
      <c r="B117" s="9"/>
      <c r="C117" s="3"/>
      <c r="D117" s="15" t="s">
        <v>142</v>
      </c>
      <c r="E117" s="7"/>
      <c r="F117" s="7"/>
      <c r="G117" s="7"/>
      <c r="H117" s="4"/>
      <c r="I117" s="7"/>
      <c r="J117" s="4"/>
      <c r="K117" s="7"/>
      <c r="L117" s="4"/>
      <c r="M117" s="7"/>
      <c r="N117" s="4"/>
      <c r="O117" s="7"/>
      <c r="P117" s="4"/>
      <c r="Q117" s="7"/>
      <c r="R117" s="4"/>
      <c r="S117" s="7"/>
      <c r="T117" s="36"/>
    </row>
    <row r="118" spans="1:20" ht="29" x14ac:dyDescent="0.35">
      <c r="A118" s="46"/>
      <c r="B118" s="46"/>
      <c r="C118" s="44"/>
      <c r="D118" s="48" t="s">
        <v>143</v>
      </c>
      <c r="E118" s="46"/>
      <c r="F118" s="46"/>
      <c r="G118" s="46"/>
      <c r="H118" s="47">
        <v>5530849526</v>
      </c>
      <c r="I118" s="46"/>
      <c r="J118" s="47">
        <v>6436665639</v>
      </c>
      <c r="K118" s="46"/>
      <c r="L118" s="47">
        <v>5133232202</v>
      </c>
      <c r="M118" s="46"/>
      <c r="N118" s="47">
        <v>5742705421.5</v>
      </c>
      <c r="O118" s="46"/>
      <c r="P118" s="47">
        <v>4810775963.1499996</v>
      </c>
      <c r="Q118" s="46"/>
      <c r="R118" s="47">
        <v>6007053559.165</v>
      </c>
      <c r="S118" s="46"/>
      <c r="T118" s="74" t="s">
        <v>463</v>
      </c>
    </row>
    <row r="119" spans="1:20" ht="29" x14ac:dyDescent="0.35">
      <c r="A119" s="46"/>
      <c r="B119" s="46"/>
      <c r="C119" s="44"/>
      <c r="D119" s="48" t="s">
        <v>144</v>
      </c>
      <c r="E119" s="46"/>
      <c r="F119" s="46"/>
      <c r="G119" s="46"/>
      <c r="H119" s="47">
        <v>772000000</v>
      </c>
      <c r="I119" s="46"/>
      <c r="J119" s="47">
        <v>1419200000</v>
      </c>
      <c r="K119" s="46"/>
      <c r="L119" s="47">
        <v>1534120000</v>
      </c>
      <c r="M119" s="46"/>
      <c r="N119" s="47">
        <v>1627532000</v>
      </c>
      <c r="O119" s="46"/>
      <c r="P119" s="47">
        <v>1480285200</v>
      </c>
      <c r="Q119" s="46"/>
      <c r="R119" s="47">
        <v>1243313720</v>
      </c>
      <c r="S119" s="46"/>
      <c r="T119" s="74" t="s">
        <v>463</v>
      </c>
    </row>
    <row r="120" spans="1:20" ht="14.5" x14ac:dyDescent="0.35">
      <c r="A120" s="46"/>
      <c r="B120" s="46"/>
      <c r="C120" s="44"/>
      <c r="D120" s="48" t="s">
        <v>145</v>
      </c>
      <c r="E120" s="46"/>
      <c r="F120" s="46"/>
      <c r="G120" s="46"/>
      <c r="H120" s="47">
        <v>1564996991</v>
      </c>
      <c r="I120" s="46"/>
      <c r="J120" s="47">
        <v>1353996689</v>
      </c>
      <c r="K120" s="46"/>
      <c r="L120" s="47">
        <v>1609396357</v>
      </c>
      <c r="M120" s="46"/>
      <c r="N120" s="47">
        <v>1425335992</v>
      </c>
      <c r="O120" s="46"/>
      <c r="P120" s="47">
        <v>1168547733</v>
      </c>
      <c r="Q120" s="46"/>
      <c r="R120" s="47">
        <v>2037095481.5</v>
      </c>
      <c r="S120" s="46"/>
      <c r="T120" s="74" t="s">
        <v>463</v>
      </c>
    </row>
    <row r="121" spans="1:20" ht="29" x14ac:dyDescent="0.35">
      <c r="A121" s="9"/>
      <c r="B121" s="9"/>
      <c r="C121" s="3"/>
      <c r="D121" s="15" t="s">
        <v>146</v>
      </c>
      <c r="E121" s="7"/>
      <c r="F121" s="7"/>
      <c r="G121" s="7"/>
      <c r="H121" s="4"/>
      <c r="I121" s="7"/>
      <c r="J121" s="4"/>
      <c r="K121" s="7"/>
      <c r="L121" s="4"/>
      <c r="M121" s="7"/>
      <c r="N121" s="4"/>
      <c r="O121" s="7"/>
      <c r="P121" s="4"/>
      <c r="Q121" s="7"/>
      <c r="R121" s="4"/>
      <c r="S121" s="7"/>
      <c r="T121" s="36"/>
    </row>
    <row r="122" spans="1:20" ht="29" x14ac:dyDescent="0.35">
      <c r="A122" s="9"/>
      <c r="B122" s="9"/>
      <c r="C122" s="3"/>
      <c r="D122" s="15" t="s">
        <v>147</v>
      </c>
      <c r="E122" s="7"/>
      <c r="F122" s="7"/>
      <c r="G122" s="7"/>
      <c r="H122" s="4"/>
      <c r="I122" s="7"/>
      <c r="J122" s="4"/>
      <c r="K122" s="7"/>
      <c r="L122" s="4"/>
      <c r="M122" s="7"/>
      <c r="N122" s="4"/>
      <c r="O122" s="7"/>
      <c r="P122" s="4"/>
      <c r="Q122" s="7"/>
      <c r="R122" s="4"/>
      <c r="S122" s="7"/>
      <c r="T122" s="36"/>
    </row>
    <row r="123" spans="1:20" ht="29" x14ac:dyDescent="0.35">
      <c r="A123" s="9"/>
      <c r="B123" s="9"/>
      <c r="C123" s="3"/>
      <c r="D123" s="15" t="s">
        <v>148</v>
      </c>
      <c r="E123" s="7"/>
      <c r="F123" s="7"/>
      <c r="G123" s="7"/>
      <c r="H123" s="4"/>
      <c r="I123" s="7"/>
      <c r="J123" s="4"/>
      <c r="K123" s="7"/>
      <c r="L123" s="4"/>
      <c r="M123" s="7"/>
      <c r="N123" s="4"/>
      <c r="O123" s="7"/>
      <c r="P123" s="4"/>
      <c r="Q123" s="7"/>
      <c r="R123" s="4"/>
      <c r="S123" s="7"/>
      <c r="T123" s="36"/>
    </row>
    <row r="124" spans="1:20" ht="29" x14ac:dyDescent="0.35">
      <c r="A124" s="46"/>
      <c r="B124" s="46"/>
      <c r="C124" s="44"/>
      <c r="D124" s="48" t="s">
        <v>149</v>
      </c>
      <c r="E124" s="46"/>
      <c r="F124" s="46"/>
      <c r="G124" s="46"/>
      <c r="H124" s="47">
        <v>319470374</v>
      </c>
      <c r="I124" s="46"/>
      <c r="J124" s="47">
        <v>451417411.39999998</v>
      </c>
      <c r="K124" s="46"/>
      <c r="L124" s="47">
        <v>586559152.53999996</v>
      </c>
      <c r="M124" s="46"/>
      <c r="N124" s="47">
        <v>825215067.79400003</v>
      </c>
      <c r="O124" s="46"/>
      <c r="P124" s="47">
        <v>845215067.79400003</v>
      </c>
      <c r="Q124" s="46"/>
      <c r="R124" s="47">
        <v>817736574.57340002</v>
      </c>
      <c r="S124" s="46"/>
      <c r="T124" s="74" t="s">
        <v>442</v>
      </c>
    </row>
    <row r="125" spans="1:20" ht="29" x14ac:dyDescent="0.35">
      <c r="A125" s="46"/>
      <c r="B125" s="46"/>
      <c r="C125" s="44"/>
      <c r="D125" s="48" t="s">
        <v>360</v>
      </c>
      <c r="E125" s="46"/>
      <c r="F125" s="46"/>
      <c r="G125" s="46"/>
      <c r="H125" s="47">
        <v>147557626</v>
      </c>
      <c r="I125" s="46"/>
      <c r="J125" s="47">
        <v>400000000</v>
      </c>
      <c r="K125" s="46"/>
      <c r="L125" s="47"/>
      <c r="M125" s="46"/>
      <c r="N125" s="47">
        <v>250000000</v>
      </c>
      <c r="O125" s="46"/>
      <c r="P125" s="47">
        <v>321336439</v>
      </c>
      <c r="Q125" s="46"/>
      <c r="R125" s="47">
        <v>221336439</v>
      </c>
      <c r="S125" s="46"/>
      <c r="T125" s="74" t="s">
        <v>442</v>
      </c>
    </row>
    <row r="126" spans="1:20" ht="14.5" x14ac:dyDescent="0.35">
      <c r="A126" s="9"/>
      <c r="B126" s="9"/>
      <c r="C126" s="3"/>
      <c r="D126" s="15" t="s">
        <v>390</v>
      </c>
      <c r="E126" s="7"/>
      <c r="F126" s="7"/>
      <c r="G126" s="7"/>
      <c r="H126" s="4"/>
      <c r="I126" s="7"/>
      <c r="J126" s="4"/>
      <c r="K126" s="7"/>
      <c r="L126" s="4"/>
      <c r="M126" s="7"/>
      <c r="N126" s="4"/>
      <c r="O126" s="7"/>
      <c r="P126" s="4"/>
      <c r="Q126" s="7"/>
      <c r="R126" s="4"/>
      <c r="S126" s="7"/>
      <c r="T126" s="36"/>
    </row>
    <row r="127" spans="1:20" ht="29" x14ac:dyDescent="0.35">
      <c r="A127" s="46"/>
      <c r="B127" s="46"/>
      <c r="C127" s="44"/>
      <c r="D127" s="48" t="s">
        <v>443</v>
      </c>
      <c r="E127" s="46"/>
      <c r="F127" s="46"/>
      <c r="G127" s="46"/>
      <c r="H127" s="47">
        <v>747745707</v>
      </c>
      <c r="I127" s="46"/>
      <c r="J127" s="47">
        <v>610000000</v>
      </c>
      <c r="K127" s="46"/>
      <c r="L127" s="47">
        <v>830000000</v>
      </c>
      <c r="M127" s="46"/>
      <c r="N127" s="47">
        <v>363000000</v>
      </c>
      <c r="O127" s="46"/>
      <c r="P127" s="47">
        <v>1287300000</v>
      </c>
      <c r="Q127" s="46"/>
      <c r="R127" s="47">
        <v>1509230000</v>
      </c>
      <c r="S127" s="46"/>
      <c r="T127" s="74" t="s">
        <v>442</v>
      </c>
    </row>
    <row r="128" spans="1:20" ht="14.5" x14ac:dyDescent="0.35">
      <c r="A128" s="9"/>
      <c r="B128" s="9"/>
      <c r="C128" s="3"/>
      <c r="D128" s="15"/>
      <c r="E128" s="7"/>
      <c r="F128" s="7"/>
      <c r="G128" s="7"/>
      <c r="H128" s="4"/>
      <c r="I128" s="7"/>
      <c r="J128" s="4"/>
      <c r="K128" s="7"/>
      <c r="L128" s="4"/>
      <c r="M128" s="7"/>
      <c r="N128" s="4"/>
      <c r="O128" s="7"/>
      <c r="P128" s="4"/>
      <c r="Q128" s="7"/>
      <c r="R128" s="4"/>
      <c r="S128" s="7"/>
      <c r="T128" s="36"/>
    </row>
    <row r="129" spans="1:20" ht="14.5" x14ac:dyDescent="0.35">
      <c r="A129" s="46"/>
      <c r="B129" s="46"/>
      <c r="C129" s="44"/>
      <c r="D129" s="45" t="s">
        <v>78</v>
      </c>
      <c r="E129" s="46"/>
      <c r="F129" s="46"/>
      <c r="G129" s="46"/>
      <c r="H129" s="47">
        <f>SUM(H130:H136)</f>
        <v>11621872870</v>
      </c>
      <c r="I129" s="46"/>
      <c r="J129" s="47">
        <f>SUM(J130:J136)</f>
        <v>31297789000</v>
      </c>
      <c r="K129" s="46"/>
      <c r="L129" s="47">
        <f>SUM(L130:L136)</f>
        <v>8260437205</v>
      </c>
      <c r="M129" s="62"/>
      <c r="N129" s="47">
        <f>SUM(N130:N136)</f>
        <v>7829545925.5</v>
      </c>
      <c r="O129" s="62"/>
      <c r="P129" s="47">
        <f>SUM(P130:P136)</f>
        <v>2757812962</v>
      </c>
      <c r="Q129" s="62"/>
      <c r="R129" s="47">
        <f>SUM(R130:R136)</f>
        <v>3081094258.1999998</v>
      </c>
      <c r="S129" s="46"/>
      <c r="T129" s="74"/>
    </row>
    <row r="130" spans="1:20" ht="29" x14ac:dyDescent="0.35">
      <c r="A130" s="46"/>
      <c r="B130" s="46"/>
      <c r="C130" s="44"/>
      <c r="D130" s="48" t="s">
        <v>132</v>
      </c>
      <c r="E130" s="46"/>
      <c r="F130" s="46"/>
      <c r="G130" s="46"/>
      <c r="H130" s="47">
        <v>1810000000</v>
      </c>
      <c r="I130" s="46"/>
      <c r="J130" s="47">
        <v>0</v>
      </c>
      <c r="K130" s="46"/>
      <c r="L130" s="47">
        <v>180000000</v>
      </c>
      <c r="M130" s="46"/>
      <c r="N130" s="47">
        <v>257000000</v>
      </c>
      <c r="O130" s="46"/>
      <c r="P130" s="47">
        <v>0</v>
      </c>
      <c r="Q130" s="46"/>
      <c r="R130" s="47">
        <v>257000000</v>
      </c>
      <c r="S130" s="46"/>
      <c r="T130" s="74" t="s">
        <v>421</v>
      </c>
    </row>
    <row r="131" spans="1:20" ht="29" x14ac:dyDescent="0.35">
      <c r="A131" s="46"/>
      <c r="B131" s="46"/>
      <c r="C131" s="44"/>
      <c r="D131" s="48" t="s">
        <v>133</v>
      </c>
      <c r="E131" s="46"/>
      <c r="F131" s="46"/>
      <c r="G131" s="46"/>
      <c r="H131" s="47">
        <v>204490000</v>
      </c>
      <c r="I131" s="46"/>
      <c r="J131" s="47">
        <v>0</v>
      </c>
      <c r="K131" s="46"/>
      <c r="L131" s="47">
        <v>0</v>
      </c>
      <c r="M131" s="47"/>
      <c r="N131" s="47">
        <v>200000000</v>
      </c>
      <c r="O131" s="46"/>
      <c r="P131" s="47">
        <v>0</v>
      </c>
      <c r="Q131" s="46"/>
      <c r="R131" s="47">
        <v>100000000</v>
      </c>
      <c r="S131" s="46"/>
      <c r="T131" s="74" t="s">
        <v>421</v>
      </c>
    </row>
    <row r="132" spans="1:20" ht="14.5" x14ac:dyDescent="0.35">
      <c r="A132" s="46"/>
      <c r="B132" s="46"/>
      <c r="C132" s="44"/>
      <c r="D132" s="48" t="s">
        <v>134</v>
      </c>
      <c r="E132" s="46"/>
      <c r="F132" s="46"/>
      <c r="G132" s="46"/>
      <c r="H132" s="47">
        <v>464415220</v>
      </c>
      <c r="I132" s="46"/>
      <c r="J132" s="47">
        <v>330148500</v>
      </c>
      <c r="K132" s="46"/>
      <c r="L132" s="47">
        <v>371163350</v>
      </c>
      <c r="M132" s="46"/>
      <c r="N132" s="47">
        <v>408279685</v>
      </c>
      <c r="O132" s="46"/>
      <c r="P132" s="47">
        <v>394187653.5</v>
      </c>
      <c r="Q132" s="46"/>
      <c r="R132" s="47">
        <v>432806418.85000002</v>
      </c>
      <c r="S132" s="46"/>
      <c r="T132" s="74" t="s">
        <v>421</v>
      </c>
    </row>
    <row r="133" spans="1:20" ht="29" x14ac:dyDescent="0.35">
      <c r="A133" s="46"/>
      <c r="B133" s="46"/>
      <c r="C133" s="44"/>
      <c r="D133" s="48" t="s">
        <v>135</v>
      </c>
      <c r="E133" s="46"/>
      <c r="F133" s="46"/>
      <c r="G133" s="46"/>
      <c r="H133" s="47">
        <v>7943139650</v>
      </c>
      <c r="I133" s="46"/>
      <c r="J133" s="47">
        <v>29426487000</v>
      </c>
      <c r="K133" s="46"/>
      <c r="L133" s="47">
        <v>5390000000</v>
      </c>
      <c r="M133" s="46"/>
      <c r="N133" s="47">
        <v>5245000000</v>
      </c>
      <c r="O133" s="46"/>
      <c r="P133" s="47">
        <v>950000000</v>
      </c>
      <c r="Q133" s="46"/>
      <c r="R133" s="47">
        <v>330000000</v>
      </c>
      <c r="S133" s="46"/>
      <c r="T133" s="74" t="s">
        <v>421</v>
      </c>
    </row>
    <row r="134" spans="1:20" ht="29" x14ac:dyDescent="0.35">
      <c r="A134" s="46"/>
      <c r="B134" s="46"/>
      <c r="C134" s="44"/>
      <c r="D134" s="48" t="s">
        <v>136</v>
      </c>
      <c r="E134" s="46"/>
      <c r="F134" s="46"/>
      <c r="G134" s="46"/>
      <c r="H134" s="47"/>
      <c r="I134" s="46"/>
      <c r="J134" s="47"/>
      <c r="K134" s="46"/>
      <c r="L134" s="62"/>
      <c r="M134" s="62"/>
      <c r="N134" s="62"/>
      <c r="O134" s="62"/>
      <c r="P134" s="62"/>
      <c r="Q134" s="62"/>
      <c r="R134" s="62"/>
      <c r="S134" s="46"/>
      <c r="T134" s="74" t="s">
        <v>421</v>
      </c>
    </row>
    <row r="135" spans="1:20" ht="29" x14ac:dyDescent="0.35">
      <c r="A135" s="46"/>
      <c r="B135" s="46"/>
      <c r="C135" s="44"/>
      <c r="D135" s="48" t="s">
        <v>137</v>
      </c>
      <c r="E135" s="46"/>
      <c r="F135" s="46"/>
      <c r="G135" s="46"/>
      <c r="H135" s="47"/>
      <c r="I135" s="46"/>
      <c r="J135" s="47">
        <v>100000000</v>
      </c>
      <c r="K135" s="46"/>
      <c r="L135" s="47">
        <v>290850000</v>
      </c>
      <c r="M135" s="46"/>
      <c r="N135" s="47"/>
      <c r="O135" s="46"/>
      <c r="P135" s="47"/>
      <c r="Q135" s="46"/>
      <c r="R135" s="47"/>
      <c r="S135" s="46"/>
      <c r="T135" s="74" t="s">
        <v>421</v>
      </c>
    </row>
    <row r="136" spans="1:20" ht="29" x14ac:dyDescent="0.35">
      <c r="A136" s="46"/>
      <c r="B136" s="46"/>
      <c r="C136" s="44"/>
      <c r="D136" s="48" t="s">
        <v>350</v>
      </c>
      <c r="E136" s="46"/>
      <c r="F136" s="46"/>
      <c r="G136" s="46"/>
      <c r="H136" s="47">
        <v>1199828000</v>
      </c>
      <c r="I136" s="46"/>
      <c r="J136" s="47">
        <v>1441153500</v>
      </c>
      <c r="K136" s="46"/>
      <c r="L136" s="47">
        <v>2028423855</v>
      </c>
      <c r="M136" s="46"/>
      <c r="N136" s="47">
        <v>1719266240.5</v>
      </c>
      <c r="O136" s="46"/>
      <c r="P136" s="47">
        <v>1413625308.5</v>
      </c>
      <c r="Q136" s="46"/>
      <c r="R136" s="47">
        <v>1961287839.3499999</v>
      </c>
      <c r="S136" s="46"/>
      <c r="T136" s="74" t="s">
        <v>421</v>
      </c>
    </row>
    <row r="137" spans="1:20" ht="14.5" x14ac:dyDescent="0.35">
      <c r="A137" s="9"/>
      <c r="B137" s="9"/>
      <c r="C137" s="3"/>
      <c r="D137" s="15"/>
      <c r="E137" s="7"/>
      <c r="F137" s="7"/>
      <c r="G137" s="7"/>
      <c r="H137" s="4"/>
      <c r="I137" s="7"/>
      <c r="J137" s="4"/>
      <c r="K137" s="7"/>
      <c r="L137" s="4"/>
      <c r="M137" s="7"/>
      <c r="N137" s="4"/>
      <c r="O137" s="7"/>
      <c r="P137" s="4"/>
      <c r="Q137" s="7"/>
      <c r="R137" s="4"/>
      <c r="S137" s="7"/>
      <c r="T137" s="36"/>
    </row>
    <row r="138" spans="1:20" ht="14.5" x14ac:dyDescent="0.35">
      <c r="A138" s="9"/>
      <c r="B138" s="9"/>
      <c r="C138" s="3"/>
      <c r="D138" s="13" t="s">
        <v>44</v>
      </c>
      <c r="E138" s="7"/>
      <c r="F138" s="7"/>
      <c r="G138" s="7"/>
      <c r="H138" s="4">
        <f>SUM(H139:H155)</f>
        <v>13381349887.5</v>
      </c>
      <c r="I138" s="7"/>
      <c r="J138" s="4">
        <f>SUM(J139:J155)</f>
        <v>17752112175.125</v>
      </c>
      <c r="K138" s="7"/>
      <c r="L138" s="4">
        <f>SUM(L139:L155)</f>
        <v>17012928584.812502</v>
      </c>
      <c r="M138" s="7"/>
      <c r="N138" s="4">
        <f>SUM(N139:N155)</f>
        <v>19341487601.993748</v>
      </c>
      <c r="O138" s="7"/>
      <c r="P138" s="4">
        <f>SUM(P139:P155)</f>
        <v>21894879968.334999</v>
      </c>
      <c r="Q138" s="7"/>
      <c r="R138" s="4">
        <f>SUM(R139:R155)</f>
        <v>24381709224.2113</v>
      </c>
      <c r="S138" s="7"/>
      <c r="T138" s="36"/>
    </row>
    <row r="139" spans="1:20" ht="29" x14ac:dyDescent="0.35">
      <c r="A139" s="46"/>
      <c r="B139" s="46"/>
      <c r="C139" s="44"/>
      <c r="D139" s="48" t="s">
        <v>150</v>
      </c>
      <c r="E139" s="46"/>
      <c r="F139" s="46"/>
      <c r="G139" s="46"/>
      <c r="H139" s="47">
        <v>2540694484</v>
      </c>
      <c r="I139" s="46"/>
      <c r="J139" s="47">
        <v>75000000</v>
      </c>
      <c r="K139" s="46"/>
      <c r="L139" s="47">
        <v>82500000</v>
      </c>
      <c r="M139" s="46"/>
      <c r="N139" s="47">
        <v>55000000</v>
      </c>
      <c r="O139" s="46"/>
      <c r="P139" s="47">
        <v>60500000</v>
      </c>
      <c r="Q139" s="46"/>
      <c r="R139" s="47">
        <v>66550000</v>
      </c>
      <c r="S139" s="46"/>
      <c r="T139" s="74" t="s">
        <v>449</v>
      </c>
    </row>
    <row r="140" spans="1:20" ht="29" x14ac:dyDescent="0.35">
      <c r="A140" s="46"/>
      <c r="B140" s="46"/>
      <c r="C140" s="44"/>
      <c r="D140" s="48" t="s">
        <v>150</v>
      </c>
      <c r="E140" s="46"/>
      <c r="F140" s="46"/>
      <c r="G140" s="46"/>
      <c r="H140" s="47">
        <v>4963790990</v>
      </c>
      <c r="I140" s="46"/>
      <c r="J140" s="47">
        <v>6565000000</v>
      </c>
      <c r="K140" s="46"/>
      <c r="L140" s="47">
        <v>7265000000</v>
      </c>
      <c r="M140" s="46"/>
      <c r="N140" s="47">
        <v>8192000000</v>
      </c>
      <c r="O140" s="46"/>
      <c r="P140" s="47">
        <v>9775400000</v>
      </c>
      <c r="Q140" s="46"/>
      <c r="R140" s="47">
        <v>10555500000</v>
      </c>
      <c r="S140" s="46"/>
      <c r="T140" s="74" t="s">
        <v>457</v>
      </c>
    </row>
    <row r="141" spans="1:20" ht="29" x14ac:dyDescent="0.35">
      <c r="A141" s="46"/>
      <c r="B141" s="46"/>
      <c r="C141" s="44"/>
      <c r="D141" s="48" t="s">
        <v>63</v>
      </c>
      <c r="E141" s="46"/>
      <c r="F141" s="46"/>
      <c r="G141" s="46"/>
      <c r="H141" s="47">
        <v>1421279438.5</v>
      </c>
      <c r="I141" s="46"/>
      <c r="J141" s="47">
        <v>2579449720.875</v>
      </c>
      <c r="K141" s="46"/>
      <c r="L141" s="47">
        <v>2555530504.8874998</v>
      </c>
      <c r="M141" s="46"/>
      <c r="N141" s="47">
        <v>2756083555.3762498</v>
      </c>
      <c r="O141" s="46"/>
      <c r="P141" s="47">
        <v>2925801510.9138746</v>
      </c>
      <c r="Q141" s="46"/>
      <c r="R141" s="47">
        <v>3136633362.0052624</v>
      </c>
      <c r="S141" s="46"/>
      <c r="T141" s="74" t="s">
        <v>449</v>
      </c>
    </row>
    <row r="142" spans="1:20" ht="29" x14ac:dyDescent="0.35">
      <c r="A142" s="46"/>
      <c r="B142" s="46"/>
      <c r="C142" s="44"/>
      <c r="D142" s="48" t="s">
        <v>63</v>
      </c>
      <c r="E142" s="46"/>
      <c r="F142" s="46"/>
      <c r="G142" s="46"/>
      <c r="H142" s="47">
        <v>0</v>
      </c>
      <c r="I142" s="46"/>
      <c r="J142" s="47">
        <v>200000000</v>
      </c>
      <c r="K142" s="46"/>
      <c r="L142" s="47">
        <v>250000000</v>
      </c>
      <c r="M142" s="46"/>
      <c r="N142" s="47">
        <v>300000000</v>
      </c>
      <c r="O142" s="46"/>
      <c r="P142" s="47">
        <v>350000000</v>
      </c>
      <c r="Q142" s="46"/>
      <c r="R142" s="47">
        <v>400000000</v>
      </c>
      <c r="S142" s="46"/>
      <c r="T142" s="74" t="s">
        <v>457</v>
      </c>
    </row>
    <row r="143" spans="1:20" ht="29" x14ac:dyDescent="0.35">
      <c r="A143" s="46"/>
      <c r="B143" s="46"/>
      <c r="C143" s="44"/>
      <c r="D143" s="48" t="s">
        <v>151</v>
      </c>
      <c r="E143" s="46"/>
      <c r="F143" s="46"/>
      <c r="G143" s="46"/>
      <c r="H143" s="47">
        <v>819299249.5</v>
      </c>
      <c r="I143" s="46"/>
      <c r="J143" s="47">
        <v>1229228187.125</v>
      </c>
      <c r="K143" s="46"/>
      <c r="L143" s="47">
        <v>1134151005.8375001</v>
      </c>
      <c r="M143" s="46"/>
      <c r="N143" s="47">
        <v>1556966106.4212499</v>
      </c>
      <c r="O143" s="46"/>
      <c r="P143" s="47">
        <v>1690939875.6821251</v>
      </c>
      <c r="Q143" s="46"/>
      <c r="R143" s="47">
        <v>2126028476.6977627</v>
      </c>
      <c r="S143" s="46"/>
      <c r="T143" s="74" t="s">
        <v>449</v>
      </c>
    </row>
    <row r="144" spans="1:20" ht="29" x14ac:dyDescent="0.35">
      <c r="A144" s="46"/>
      <c r="B144" s="46"/>
      <c r="C144" s="44"/>
      <c r="D144" s="48" t="s">
        <v>152</v>
      </c>
      <c r="E144" s="46"/>
      <c r="F144" s="46"/>
      <c r="G144" s="46"/>
      <c r="H144" s="47"/>
      <c r="I144" s="46"/>
      <c r="J144" s="47"/>
      <c r="K144" s="46"/>
      <c r="L144" s="47"/>
      <c r="M144" s="46"/>
      <c r="N144" s="47"/>
      <c r="O144" s="46"/>
      <c r="P144" s="47"/>
      <c r="Q144" s="46"/>
      <c r="R144" s="47"/>
      <c r="S144" s="46"/>
      <c r="T144" s="74" t="s">
        <v>449</v>
      </c>
    </row>
    <row r="145" spans="1:21" ht="43.5" x14ac:dyDescent="0.35">
      <c r="A145" s="46"/>
      <c r="B145" s="46"/>
      <c r="C145" s="44"/>
      <c r="D145" s="48" t="s">
        <v>153</v>
      </c>
      <c r="E145" s="46"/>
      <c r="F145" s="46"/>
      <c r="G145" s="46"/>
      <c r="H145" s="47">
        <v>327414111</v>
      </c>
      <c r="I145" s="46"/>
      <c r="J145" s="47">
        <v>335560583.25</v>
      </c>
      <c r="K145" s="46"/>
      <c r="L145" s="47">
        <v>323053132.94999999</v>
      </c>
      <c r="M145" s="46"/>
      <c r="N145" s="47">
        <v>475341908.245</v>
      </c>
      <c r="O145" s="46"/>
      <c r="P145" s="47">
        <v>490894290.86950004</v>
      </c>
      <c r="Q145" s="46"/>
      <c r="R145" s="47">
        <v>420001192.75413752</v>
      </c>
      <c r="S145" s="46"/>
      <c r="T145" s="74" t="s">
        <v>449</v>
      </c>
    </row>
    <row r="146" spans="1:21" ht="14.5" x14ac:dyDescent="0.35">
      <c r="A146" s="9"/>
      <c r="B146" s="9"/>
      <c r="C146" s="3"/>
      <c r="D146" s="15" t="s">
        <v>154</v>
      </c>
      <c r="E146" s="7"/>
      <c r="F146" s="7"/>
      <c r="G146" s="7"/>
      <c r="H146" s="4"/>
      <c r="I146" s="7"/>
      <c r="J146" s="4"/>
      <c r="K146" s="7"/>
      <c r="L146" s="6"/>
      <c r="M146" s="6"/>
      <c r="N146" s="6"/>
      <c r="O146" s="6"/>
      <c r="P146" s="6"/>
      <c r="Q146" s="6"/>
      <c r="R146" s="6"/>
      <c r="S146" s="7"/>
      <c r="T146" s="36"/>
    </row>
    <row r="147" spans="1:21" ht="43.5" x14ac:dyDescent="0.35">
      <c r="A147" s="9"/>
      <c r="B147" s="9"/>
      <c r="C147" s="3"/>
      <c r="D147" s="15" t="s">
        <v>155</v>
      </c>
      <c r="E147" s="7"/>
      <c r="F147" s="7"/>
      <c r="G147" s="7"/>
      <c r="H147" s="4"/>
      <c r="I147" s="7"/>
      <c r="J147" s="4"/>
      <c r="K147" s="7"/>
      <c r="L147" s="6"/>
      <c r="M147" s="6"/>
      <c r="N147" s="6"/>
      <c r="O147" s="6"/>
      <c r="P147" s="6"/>
      <c r="Q147" s="6"/>
      <c r="R147" s="6"/>
      <c r="S147" s="7"/>
      <c r="T147" s="36"/>
    </row>
    <row r="148" spans="1:21" ht="14.5" x14ac:dyDescent="0.35">
      <c r="A148" s="9"/>
      <c r="B148" s="9"/>
      <c r="C148" s="3"/>
      <c r="D148" s="15" t="s">
        <v>156</v>
      </c>
      <c r="E148" s="7"/>
      <c r="F148" s="7"/>
      <c r="G148" s="7"/>
      <c r="H148" s="4"/>
      <c r="I148" s="7"/>
      <c r="J148" s="4"/>
      <c r="K148" s="7"/>
      <c r="L148" s="6"/>
      <c r="M148" s="6"/>
      <c r="N148" s="6"/>
      <c r="O148" s="6"/>
      <c r="P148" s="6"/>
      <c r="Q148" s="6"/>
      <c r="R148" s="6"/>
      <c r="S148" s="7"/>
      <c r="T148" s="36"/>
    </row>
    <row r="149" spans="1:21" ht="29" x14ac:dyDescent="0.35">
      <c r="A149" s="9"/>
      <c r="B149" s="9"/>
      <c r="C149" s="3"/>
      <c r="D149" s="15" t="s">
        <v>157</v>
      </c>
      <c r="E149" s="7"/>
      <c r="F149" s="7"/>
      <c r="G149" s="7"/>
      <c r="H149" s="4"/>
      <c r="I149" s="7"/>
      <c r="J149" s="4"/>
      <c r="K149" s="7"/>
      <c r="L149" s="6"/>
      <c r="M149" s="6"/>
      <c r="N149" s="6"/>
      <c r="O149" s="6"/>
      <c r="P149" s="6"/>
      <c r="Q149" s="6"/>
      <c r="R149" s="6"/>
      <c r="S149" s="7"/>
      <c r="T149" s="36"/>
    </row>
    <row r="150" spans="1:21" s="2" customFormat="1" ht="29" x14ac:dyDescent="0.35">
      <c r="A150" s="46"/>
      <c r="B150" s="46"/>
      <c r="C150" s="44"/>
      <c r="D150" s="48" t="s">
        <v>158</v>
      </c>
      <c r="E150" s="46"/>
      <c r="F150" s="46"/>
      <c r="G150" s="46"/>
      <c r="H150" s="79">
        <v>1399298600</v>
      </c>
      <c r="I150" s="74"/>
      <c r="J150" s="79">
        <v>1950000000</v>
      </c>
      <c r="K150" s="74"/>
      <c r="L150" s="79">
        <v>2145000000</v>
      </c>
      <c r="M150" s="74"/>
      <c r="N150" s="79">
        <v>2359500000</v>
      </c>
      <c r="O150" s="74"/>
      <c r="P150" s="79">
        <v>2595450000</v>
      </c>
      <c r="Q150" s="74"/>
      <c r="R150" s="79">
        <v>2854995000</v>
      </c>
      <c r="S150" s="46"/>
      <c r="T150" s="74" t="s">
        <v>457</v>
      </c>
      <c r="U150" s="18"/>
    </row>
    <row r="151" spans="1:21" s="2" customFormat="1" ht="29" x14ac:dyDescent="0.35">
      <c r="A151" s="46"/>
      <c r="B151" s="46"/>
      <c r="C151" s="44"/>
      <c r="D151" s="48" t="s">
        <v>159</v>
      </c>
      <c r="E151" s="46"/>
      <c r="F151" s="46"/>
      <c r="G151" s="46"/>
      <c r="H151" s="79">
        <v>1292930000</v>
      </c>
      <c r="I151" s="74"/>
      <c r="J151" s="79">
        <v>4050000000</v>
      </c>
      <c r="K151" s="74"/>
      <c r="L151" s="79">
        <v>2080000000</v>
      </c>
      <c r="M151" s="74"/>
      <c r="N151" s="79">
        <v>2330000000</v>
      </c>
      <c r="O151" s="74"/>
      <c r="P151" s="79">
        <v>2440000000</v>
      </c>
      <c r="Q151" s="74"/>
      <c r="R151" s="79">
        <v>2905000000</v>
      </c>
      <c r="S151" s="46"/>
      <c r="T151" s="74" t="s">
        <v>457</v>
      </c>
      <c r="U151" s="18"/>
    </row>
    <row r="152" spans="1:21" s="2" customFormat="1" ht="29" x14ac:dyDescent="0.35">
      <c r="A152" s="9"/>
      <c r="B152" s="9"/>
      <c r="C152" s="3"/>
      <c r="D152" s="15" t="s">
        <v>160</v>
      </c>
      <c r="E152" s="7"/>
      <c r="F152" s="7"/>
      <c r="G152" s="7"/>
      <c r="H152" s="54">
        <v>327414111</v>
      </c>
      <c r="I152" s="36"/>
      <c r="J152" s="54">
        <v>335560583.25</v>
      </c>
      <c r="K152" s="36"/>
      <c r="L152" s="54">
        <v>323053132.94999999</v>
      </c>
      <c r="M152" s="36"/>
      <c r="N152" s="54">
        <v>475341908.245</v>
      </c>
      <c r="O152" s="36"/>
      <c r="P152" s="54">
        <v>490894290.86950004</v>
      </c>
      <c r="Q152" s="36"/>
      <c r="R152" s="54">
        <v>420001192.75413752</v>
      </c>
      <c r="S152" s="7"/>
      <c r="T152" s="36"/>
      <c r="U152" s="18"/>
    </row>
    <row r="153" spans="1:21" s="2" customFormat="1" ht="14.5" x14ac:dyDescent="0.35">
      <c r="A153" s="46"/>
      <c r="B153" s="46"/>
      <c r="C153" s="44"/>
      <c r="D153" s="48" t="s">
        <v>355</v>
      </c>
      <c r="E153" s="46"/>
      <c r="F153" s="46"/>
      <c r="G153" s="46"/>
      <c r="H153" s="79">
        <v>0</v>
      </c>
      <c r="I153" s="74"/>
      <c r="J153" s="79">
        <v>230000000</v>
      </c>
      <c r="K153" s="74"/>
      <c r="L153" s="79">
        <v>250000000</v>
      </c>
      <c r="M153" s="74"/>
      <c r="N153" s="79">
        <v>350000000</v>
      </c>
      <c r="O153" s="74"/>
      <c r="P153" s="79">
        <v>350000000</v>
      </c>
      <c r="Q153" s="74"/>
      <c r="R153" s="79">
        <v>500000000</v>
      </c>
      <c r="S153" s="46"/>
      <c r="T153" s="74" t="s">
        <v>457</v>
      </c>
      <c r="U153" s="18"/>
    </row>
    <row r="154" spans="1:21" s="2" customFormat="1" ht="29" x14ac:dyDescent="0.35">
      <c r="A154" s="46"/>
      <c r="B154" s="46"/>
      <c r="C154" s="44"/>
      <c r="D154" s="48" t="s">
        <v>375</v>
      </c>
      <c r="E154" s="46"/>
      <c r="F154" s="46"/>
      <c r="G154" s="46"/>
      <c r="H154" s="79">
        <v>89228927.5</v>
      </c>
      <c r="I154" s="74"/>
      <c r="J154" s="79">
        <v>142313100.625</v>
      </c>
      <c r="K154" s="74"/>
      <c r="L154" s="79">
        <v>538640808.1875</v>
      </c>
      <c r="M154" s="74"/>
      <c r="N154" s="79">
        <v>491254123.70625001</v>
      </c>
      <c r="O154" s="74"/>
      <c r="P154" s="79">
        <v>655000000</v>
      </c>
      <c r="Q154" s="74"/>
      <c r="R154" s="79">
        <v>920000000</v>
      </c>
      <c r="S154" s="46"/>
      <c r="T154" s="74" t="s">
        <v>449</v>
      </c>
      <c r="U154" s="18"/>
    </row>
    <row r="155" spans="1:21" s="2" customFormat="1" ht="29" x14ac:dyDescent="0.35">
      <c r="A155" s="46"/>
      <c r="B155" s="46"/>
      <c r="C155" s="44"/>
      <c r="D155" s="48" t="s">
        <v>450</v>
      </c>
      <c r="E155" s="46"/>
      <c r="F155" s="46"/>
      <c r="G155" s="46"/>
      <c r="H155" s="79">
        <v>199999976</v>
      </c>
      <c r="I155" s="74"/>
      <c r="J155" s="79">
        <v>60000000</v>
      </c>
      <c r="K155" s="74"/>
      <c r="L155" s="79">
        <v>66000000</v>
      </c>
      <c r="M155" s="74"/>
      <c r="N155" s="79"/>
      <c r="O155" s="74"/>
      <c r="P155" s="79">
        <v>70000000</v>
      </c>
      <c r="Q155" s="74"/>
      <c r="R155" s="79">
        <v>77000000</v>
      </c>
      <c r="S155" s="46"/>
      <c r="T155" s="74" t="s">
        <v>449</v>
      </c>
      <c r="U155" s="18"/>
    </row>
    <row r="156" spans="1:21" s="2" customFormat="1" ht="14.5" x14ac:dyDescent="0.35">
      <c r="A156" s="14"/>
      <c r="B156" s="14"/>
      <c r="C156" s="3"/>
      <c r="D156" s="15"/>
      <c r="E156" s="7"/>
      <c r="F156" s="7"/>
      <c r="G156" s="7"/>
      <c r="H156" s="4"/>
      <c r="I156" s="7"/>
      <c r="J156" s="4"/>
      <c r="K156" s="7"/>
      <c r="L156" s="4"/>
      <c r="M156" s="7"/>
      <c r="N156" s="4"/>
      <c r="O156" s="7"/>
      <c r="P156" s="4"/>
      <c r="Q156" s="7"/>
      <c r="R156" s="4"/>
      <c r="S156" s="7"/>
      <c r="T156" s="36"/>
      <c r="U156" s="18"/>
    </row>
    <row r="157" spans="1:21" s="2" customFormat="1" ht="14.5" x14ac:dyDescent="0.35">
      <c r="A157" s="17"/>
      <c r="B157" s="17"/>
      <c r="C157" s="20"/>
      <c r="D157" s="21" t="s">
        <v>43</v>
      </c>
      <c r="E157" s="7"/>
      <c r="F157" s="7"/>
      <c r="G157" s="7"/>
      <c r="H157" s="4">
        <f>SUM(H158:H161)</f>
        <v>4413644986</v>
      </c>
      <c r="I157" s="7"/>
      <c r="J157" s="4">
        <f>SUM(J158:J161)</f>
        <v>4634327235.3000002</v>
      </c>
      <c r="K157" s="7"/>
      <c r="L157" s="4">
        <f>SUM(L158:L161)</f>
        <v>4866043597.0649996</v>
      </c>
      <c r="M157" s="8"/>
      <c r="N157" s="4">
        <f>SUM(N158:N161)</f>
        <v>5109345776.9182501</v>
      </c>
      <c r="O157" s="8"/>
      <c r="P157" s="4">
        <f>SUM(P158:P161)</f>
        <v>5364813065.764163</v>
      </c>
      <c r="Q157" s="8"/>
      <c r="R157" s="4">
        <f>SUM(R158:R161)</f>
        <v>5633053719.0523701</v>
      </c>
      <c r="S157" s="8"/>
      <c r="T157" s="36"/>
      <c r="U157" s="18"/>
    </row>
    <row r="158" spans="1:21" s="2" customFormat="1" ht="29" x14ac:dyDescent="0.35">
      <c r="A158" s="17"/>
      <c r="B158" s="17"/>
      <c r="C158" s="20"/>
      <c r="D158" s="22" t="s">
        <v>161</v>
      </c>
      <c r="E158" s="22"/>
      <c r="F158" s="7"/>
      <c r="G158" s="7"/>
      <c r="H158" s="4"/>
      <c r="I158" s="7"/>
      <c r="J158" s="4"/>
      <c r="K158" s="7"/>
      <c r="L158" s="4"/>
      <c r="M158" s="7"/>
      <c r="N158" s="4"/>
      <c r="O158" s="7"/>
      <c r="P158" s="4"/>
      <c r="Q158" s="7"/>
      <c r="R158" s="4"/>
      <c r="S158" s="7"/>
      <c r="T158" s="36"/>
      <c r="U158" s="18"/>
    </row>
    <row r="159" spans="1:21" s="2" customFormat="1" ht="29" x14ac:dyDescent="0.35">
      <c r="A159" s="17"/>
      <c r="B159" s="17"/>
      <c r="C159" s="20"/>
      <c r="D159" s="22" t="s">
        <v>162</v>
      </c>
      <c r="E159" s="22"/>
      <c r="F159" s="7"/>
      <c r="G159" s="7"/>
      <c r="H159" s="4">
        <v>4109615430</v>
      </c>
      <c r="I159" s="7"/>
      <c r="J159" s="4">
        <v>4315096201.5</v>
      </c>
      <c r="K159" s="7"/>
      <c r="L159" s="4">
        <v>4530851011.5749998</v>
      </c>
      <c r="M159" s="7"/>
      <c r="N159" s="4">
        <v>4757393562.1537504</v>
      </c>
      <c r="O159" s="7"/>
      <c r="P159" s="4">
        <v>4995263240.2614374</v>
      </c>
      <c r="Q159" s="7"/>
      <c r="R159" s="4">
        <v>5245026402.2745094</v>
      </c>
      <c r="S159" s="7"/>
      <c r="T159" s="36" t="s">
        <v>493</v>
      </c>
      <c r="U159" s="18"/>
    </row>
    <row r="160" spans="1:21" s="2" customFormat="1" ht="29" x14ac:dyDescent="0.35">
      <c r="A160" s="17"/>
      <c r="B160" s="17"/>
      <c r="C160" s="20"/>
      <c r="D160" s="22" t="s">
        <v>163</v>
      </c>
      <c r="E160" s="7"/>
      <c r="F160" s="7"/>
      <c r="G160" s="7"/>
      <c r="H160" s="4">
        <v>129416085</v>
      </c>
      <c r="I160" s="7"/>
      <c r="J160" s="4">
        <v>135886889.25</v>
      </c>
      <c r="K160" s="7"/>
      <c r="L160" s="4">
        <v>142681233.71250001</v>
      </c>
      <c r="M160" s="7"/>
      <c r="N160" s="4">
        <v>149815295.39812499</v>
      </c>
      <c r="O160" s="7"/>
      <c r="P160" s="4">
        <v>157306060.16803125</v>
      </c>
      <c r="Q160" s="7"/>
      <c r="R160" s="4">
        <v>165171363.17643282</v>
      </c>
      <c r="S160" s="7"/>
      <c r="T160" s="36" t="s">
        <v>493</v>
      </c>
      <c r="U160" s="18"/>
    </row>
    <row r="161" spans="1:21" s="2" customFormat="1" ht="29" x14ac:dyDescent="0.35">
      <c r="A161" s="17"/>
      <c r="B161" s="17"/>
      <c r="C161" s="20"/>
      <c r="D161" s="22" t="s">
        <v>164</v>
      </c>
      <c r="E161" s="7"/>
      <c r="F161" s="7"/>
      <c r="G161" s="7"/>
      <c r="H161" s="4">
        <v>174613471</v>
      </c>
      <c r="I161" s="7"/>
      <c r="J161" s="4">
        <v>183344144.55000001</v>
      </c>
      <c r="K161" s="7"/>
      <c r="L161" s="4">
        <v>192511351.7775</v>
      </c>
      <c r="M161" s="7"/>
      <c r="N161" s="4">
        <v>202136919.366375</v>
      </c>
      <c r="O161" s="7"/>
      <c r="P161" s="4">
        <v>212243765.33469376</v>
      </c>
      <c r="Q161" s="7"/>
      <c r="R161" s="4">
        <v>222855953.60142845</v>
      </c>
      <c r="S161" s="7"/>
      <c r="T161" s="36" t="s">
        <v>493</v>
      </c>
      <c r="U161" s="18"/>
    </row>
    <row r="162" spans="1:21" s="2" customFormat="1" ht="14.5" x14ac:dyDescent="0.35">
      <c r="A162" s="17"/>
      <c r="B162" s="17"/>
      <c r="C162" s="20"/>
      <c r="D162" s="22"/>
      <c r="E162" s="22"/>
      <c r="F162" s="7"/>
      <c r="G162" s="7"/>
      <c r="H162" s="4"/>
      <c r="I162" s="8"/>
      <c r="J162" s="4"/>
      <c r="K162" s="8"/>
      <c r="L162" s="4"/>
      <c r="M162" s="7"/>
      <c r="N162" s="4"/>
      <c r="O162" s="7"/>
      <c r="P162" s="4"/>
      <c r="Q162" s="7"/>
      <c r="R162" s="4"/>
      <c r="S162" s="7"/>
      <c r="T162" s="36"/>
      <c r="U162" s="18"/>
    </row>
    <row r="163" spans="1:21" s="2" customFormat="1" ht="14.5" x14ac:dyDescent="0.35">
      <c r="A163" s="17"/>
      <c r="B163" s="17"/>
      <c r="C163" s="20"/>
      <c r="D163" s="21" t="s">
        <v>166</v>
      </c>
      <c r="E163" s="7"/>
      <c r="F163" s="7"/>
      <c r="G163" s="7"/>
      <c r="H163" s="4">
        <f>SUM(H164:H165)</f>
        <v>1209748570</v>
      </c>
      <c r="I163" s="7"/>
      <c r="J163" s="4">
        <f>SUM(J164:J165)</f>
        <v>1495576967</v>
      </c>
      <c r="K163" s="7"/>
      <c r="L163" s="4">
        <f>SUM(L164:L165)</f>
        <v>1647963428</v>
      </c>
      <c r="M163" s="7"/>
      <c r="N163" s="4">
        <f>SUM(N164:N165)</f>
        <v>1815556244</v>
      </c>
      <c r="O163" s="7"/>
      <c r="P163" s="4">
        <f>SUM(P164:P165)</f>
        <v>2000546832</v>
      </c>
      <c r="Q163" s="7"/>
      <c r="R163" s="4">
        <f>SUM(R164:R165)</f>
        <v>2201089022</v>
      </c>
      <c r="S163" s="7"/>
      <c r="T163" s="36"/>
      <c r="U163" s="18"/>
    </row>
    <row r="164" spans="1:21" s="2" customFormat="1" ht="29" x14ac:dyDescent="0.35">
      <c r="A164" s="43"/>
      <c r="B164" s="43"/>
      <c r="C164" s="44"/>
      <c r="D164" s="48" t="s">
        <v>76</v>
      </c>
      <c r="E164" s="46"/>
      <c r="F164" s="46"/>
      <c r="G164" s="46"/>
      <c r="H164" s="80">
        <v>1209748570</v>
      </c>
      <c r="I164" s="74"/>
      <c r="J164" s="80">
        <v>1495576967</v>
      </c>
      <c r="K164" s="74"/>
      <c r="L164" s="80">
        <v>1647963428</v>
      </c>
      <c r="M164" s="80"/>
      <c r="N164" s="80">
        <v>1815556244</v>
      </c>
      <c r="O164" s="80"/>
      <c r="P164" s="80">
        <v>2000546832</v>
      </c>
      <c r="Q164" s="80"/>
      <c r="R164" s="80">
        <v>2201089022</v>
      </c>
      <c r="S164" s="46"/>
      <c r="T164" s="74" t="s">
        <v>464</v>
      </c>
      <c r="U164" s="18"/>
    </row>
    <row r="165" spans="1:21" s="2" customFormat="1" ht="29" x14ac:dyDescent="0.35">
      <c r="A165" s="17"/>
      <c r="B165" s="17"/>
      <c r="C165" s="20"/>
      <c r="D165" s="22" t="s">
        <v>165</v>
      </c>
      <c r="E165" s="7"/>
      <c r="F165" s="7"/>
      <c r="G165" s="7"/>
      <c r="H165" s="4"/>
      <c r="I165" s="7"/>
      <c r="J165" s="4"/>
      <c r="K165" s="7"/>
      <c r="L165" s="4"/>
      <c r="M165" s="7"/>
      <c r="N165" s="4"/>
      <c r="O165" s="7"/>
      <c r="P165" s="4"/>
      <c r="Q165" s="7"/>
      <c r="R165" s="4"/>
      <c r="S165" s="7"/>
      <c r="T165" s="36"/>
      <c r="U165" s="18"/>
    </row>
    <row r="166" spans="1:21" s="2" customFormat="1" ht="14.5" x14ac:dyDescent="0.35">
      <c r="A166" s="17"/>
      <c r="B166" s="17"/>
      <c r="C166" s="20"/>
      <c r="D166" s="22"/>
      <c r="E166" s="7"/>
      <c r="F166" s="7"/>
      <c r="G166" s="7"/>
      <c r="H166" s="4"/>
      <c r="I166" s="7"/>
      <c r="J166" s="4"/>
      <c r="K166" s="7"/>
      <c r="L166" s="4"/>
      <c r="M166" s="7"/>
      <c r="N166" s="4"/>
      <c r="O166" s="7"/>
      <c r="P166" s="4"/>
      <c r="Q166" s="7"/>
      <c r="R166" s="4"/>
      <c r="S166" s="7"/>
      <c r="T166" s="36"/>
      <c r="U166" s="18"/>
    </row>
    <row r="167" spans="1:21" s="2" customFormat="1" ht="14.5" x14ac:dyDescent="0.35">
      <c r="A167" s="43"/>
      <c r="B167" s="43"/>
      <c r="C167" s="44"/>
      <c r="D167" s="45" t="s">
        <v>172</v>
      </c>
      <c r="E167" s="46"/>
      <c r="F167" s="46"/>
      <c r="G167" s="46"/>
      <c r="H167" s="47">
        <f>SUM(H168:H172)</f>
        <v>1440297567</v>
      </c>
      <c r="I167" s="46"/>
      <c r="J167" s="47">
        <f>SUM(J168:J172)</f>
        <v>1523581140</v>
      </c>
      <c r="K167" s="46"/>
      <c r="L167" s="47">
        <f>SUM(L168:L172)</f>
        <v>1675939254</v>
      </c>
      <c r="M167" s="46"/>
      <c r="N167" s="47">
        <f>SUM(N168:N172)</f>
        <v>1843533181</v>
      </c>
      <c r="O167" s="46"/>
      <c r="P167" s="47">
        <f>SUM(P168:P172)</f>
        <v>2027886499</v>
      </c>
      <c r="Q167" s="46"/>
      <c r="R167" s="47">
        <f>SUM(R168:R172)</f>
        <v>2230675147</v>
      </c>
      <c r="S167" s="46"/>
      <c r="T167" s="74" t="s">
        <v>406</v>
      </c>
      <c r="U167" s="18"/>
    </row>
    <row r="168" spans="1:21" s="2" customFormat="1" ht="29" x14ac:dyDescent="0.35">
      <c r="A168" s="43"/>
      <c r="B168" s="43"/>
      <c r="C168" s="44"/>
      <c r="D168" s="48" t="s">
        <v>167</v>
      </c>
      <c r="E168" s="46"/>
      <c r="F168" s="46"/>
      <c r="G168" s="46"/>
      <c r="H168" s="47">
        <v>543713687</v>
      </c>
      <c r="I168" s="46"/>
      <c r="J168" s="47">
        <v>678581140</v>
      </c>
      <c r="K168" s="46"/>
      <c r="L168" s="47">
        <v>746439254</v>
      </c>
      <c r="M168" s="46"/>
      <c r="N168" s="47">
        <v>821083181</v>
      </c>
      <c r="O168" s="46"/>
      <c r="P168" s="47">
        <v>903191499</v>
      </c>
      <c r="Q168" s="46"/>
      <c r="R168" s="47">
        <v>993510647</v>
      </c>
      <c r="S168" s="46"/>
      <c r="T168" s="74" t="s">
        <v>406</v>
      </c>
      <c r="U168" s="18"/>
    </row>
    <row r="169" spans="1:21" s="2" customFormat="1" ht="29" x14ac:dyDescent="0.35">
      <c r="A169" s="43"/>
      <c r="B169" s="43"/>
      <c r="C169" s="44"/>
      <c r="D169" s="48" t="s">
        <v>168</v>
      </c>
      <c r="E169" s="46"/>
      <c r="F169" s="46"/>
      <c r="G169" s="46"/>
      <c r="H169" s="47">
        <v>99999920</v>
      </c>
      <c r="I169" s="46"/>
      <c r="J169" s="47">
        <v>100000000</v>
      </c>
      <c r="K169" s="46"/>
      <c r="L169" s="47">
        <v>110000000</v>
      </c>
      <c r="M169" s="46"/>
      <c r="N169" s="47">
        <v>121000000</v>
      </c>
      <c r="O169" s="46"/>
      <c r="P169" s="47">
        <v>133100000</v>
      </c>
      <c r="Q169" s="46"/>
      <c r="R169" s="47">
        <v>146410000</v>
      </c>
      <c r="S169" s="46"/>
      <c r="T169" s="74" t="s">
        <v>406</v>
      </c>
      <c r="U169" s="18"/>
    </row>
    <row r="170" spans="1:21" s="2" customFormat="1" ht="29" x14ac:dyDescent="0.35">
      <c r="A170" s="43"/>
      <c r="B170" s="43"/>
      <c r="C170" s="44"/>
      <c r="D170" s="48" t="s">
        <v>169</v>
      </c>
      <c r="E170" s="46"/>
      <c r="F170" s="46"/>
      <c r="G170" s="46"/>
      <c r="H170" s="47">
        <v>796583960</v>
      </c>
      <c r="I170" s="46"/>
      <c r="J170" s="47">
        <v>745000000</v>
      </c>
      <c r="K170" s="46"/>
      <c r="L170" s="47">
        <v>819500000</v>
      </c>
      <c r="M170" s="46"/>
      <c r="N170" s="47">
        <v>901450000</v>
      </c>
      <c r="O170" s="46"/>
      <c r="P170" s="47">
        <v>991595000</v>
      </c>
      <c r="Q170" s="46"/>
      <c r="R170" s="47">
        <v>1090754500</v>
      </c>
      <c r="S170" s="46"/>
      <c r="T170" s="74" t="s">
        <v>406</v>
      </c>
      <c r="U170" s="18"/>
    </row>
    <row r="171" spans="1:21" s="2" customFormat="1" ht="29" x14ac:dyDescent="0.35">
      <c r="A171" s="17"/>
      <c r="B171" s="17"/>
      <c r="C171" s="20"/>
      <c r="D171" s="22" t="s">
        <v>170</v>
      </c>
      <c r="E171" s="7"/>
      <c r="F171" s="7"/>
      <c r="G171" s="7"/>
      <c r="H171" s="4"/>
      <c r="I171" s="7"/>
      <c r="J171" s="4"/>
      <c r="K171" s="7"/>
      <c r="L171" s="4"/>
      <c r="M171" s="7"/>
      <c r="N171" s="4"/>
      <c r="O171" s="7"/>
      <c r="P171" s="4"/>
      <c r="Q171" s="7"/>
      <c r="R171" s="4"/>
      <c r="S171" s="7"/>
      <c r="T171" s="36"/>
      <c r="U171" s="18"/>
    </row>
    <row r="172" spans="1:21" s="2" customFormat="1" ht="29" x14ac:dyDescent="0.35">
      <c r="A172" s="17"/>
      <c r="B172" s="17"/>
      <c r="C172" s="20"/>
      <c r="D172" s="22" t="s">
        <v>171</v>
      </c>
      <c r="E172" s="7"/>
      <c r="F172" s="7"/>
      <c r="G172" s="7"/>
      <c r="H172" s="4"/>
      <c r="I172" s="7"/>
      <c r="J172" s="4"/>
      <c r="K172" s="7"/>
      <c r="L172" s="4"/>
      <c r="M172" s="7"/>
      <c r="N172" s="4"/>
      <c r="O172" s="7"/>
      <c r="P172" s="4"/>
      <c r="Q172" s="7"/>
      <c r="R172" s="4"/>
      <c r="S172" s="7"/>
      <c r="T172" s="36"/>
      <c r="U172" s="18"/>
    </row>
    <row r="173" spans="1:21" s="2" customFormat="1" ht="14.5" x14ac:dyDescent="0.35">
      <c r="A173" s="17"/>
      <c r="B173" s="17"/>
      <c r="C173" s="20"/>
      <c r="D173" s="22"/>
      <c r="E173" s="7"/>
      <c r="F173" s="7"/>
      <c r="G173" s="7"/>
      <c r="H173" s="4"/>
      <c r="I173" s="7"/>
      <c r="J173" s="4"/>
      <c r="K173" s="7"/>
      <c r="L173" s="4"/>
      <c r="M173" s="7"/>
      <c r="N173" s="4"/>
      <c r="O173" s="7"/>
      <c r="P173" s="4"/>
      <c r="Q173" s="7"/>
      <c r="R173" s="4"/>
      <c r="S173" s="7"/>
      <c r="T173" s="36"/>
      <c r="U173" s="18"/>
    </row>
    <row r="174" spans="1:21" s="2" customFormat="1" ht="29" x14ac:dyDescent="0.35">
      <c r="A174" s="43"/>
      <c r="B174" s="43"/>
      <c r="C174" s="44"/>
      <c r="D174" s="45" t="s">
        <v>182</v>
      </c>
      <c r="E174" s="46"/>
      <c r="F174" s="46"/>
      <c r="G174" s="46"/>
      <c r="H174" s="47">
        <f>SUM(H175:H184)</f>
        <v>2250878881</v>
      </c>
      <c r="I174" s="46"/>
      <c r="J174" s="47">
        <f>SUM(J175:J184)</f>
        <v>3380086860</v>
      </c>
      <c r="K174" s="46"/>
      <c r="L174" s="47">
        <f>SUM(L175:L184)</f>
        <v>2667595557</v>
      </c>
      <c r="M174" s="46"/>
      <c r="N174" s="47">
        <f>SUM(N175:N184)</f>
        <v>2937355113</v>
      </c>
      <c r="O174" s="46"/>
      <c r="P174" s="47">
        <f>SUM(P175:P184)</f>
        <v>3231090624</v>
      </c>
      <c r="Q174" s="46"/>
      <c r="R174" s="47">
        <f>SUM(R175:R184)</f>
        <v>3554199686</v>
      </c>
      <c r="S174" s="46"/>
      <c r="T174" s="74"/>
      <c r="U174" s="18"/>
    </row>
    <row r="175" spans="1:21" s="2" customFormat="1" ht="14.5" x14ac:dyDescent="0.35">
      <c r="A175" s="43"/>
      <c r="B175" s="43"/>
      <c r="C175" s="49"/>
      <c r="D175" s="48" t="s">
        <v>77</v>
      </c>
      <c r="E175" s="46"/>
      <c r="F175" s="46"/>
      <c r="G175" s="46"/>
      <c r="H175" s="47">
        <v>755107260</v>
      </c>
      <c r="I175" s="46"/>
      <c r="J175" s="47">
        <v>985086860</v>
      </c>
      <c r="K175" s="46"/>
      <c r="L175" s="47">
        <v>863595557</v>
      </c>
      <c r="M175" s="46"/>
      <c r="N175" s="47">
        <v>949955113</v>
      </c>
      <c r="O175" s="46"/>
      <c r="P175" s="47">
        <v>1044950624</v>
      </c>
      <c r="Q175" s="46"/>
      <c r="R175" s="47">
        <v>1149445686</v>
      </c>
      <c r="S175" s="46"/>
      <c r="T175" s="74" t="s">
        <v>406</v>
      </c>
      <c r="U175" s="18"/>
    </row>
    <row r="176" spans="1:21" s="2" customFormat="1" ht="14.5" x14ac:dyDescent="0.35">
      <c r="A176" s="43"/>
      <c r="B176" s="43"/>
      <c r="C176" s="49"/>
      <c r="D176" s="48" t="s">
        <v>173</v>
      </c>
      <c r="E176" s="46"/>
      <c r="F176" s="46"/>
      <c r="G176" s="46"/>
      <c r="H176" s="47">
        <v>155661380</v>
      </c>
      <c r="I176" s="46"/>
      <c r="J176" s="47">
        <v>155000000</v>
      </c>
      <c r="K176" s="46"/>
      <c r="L176" s="47">
        <v>170500000</v>
      </c>
      <c r="M176" s="46"/>
      <c r="N176" s="47">
        <v>187550000</v>
      </c>
      <c r="O176" s="46"/>
      <c r="P176" s="47">
        <v>206305000</v>
      </c>
      <c r="Q176" s="46"/>
      <c r="R176" s="47">
        <v>226935500</v>
      </c>
      <c r="S176" s="46"/>
      <c r="T176" s="74" t="s">
        <v>406</v>
      </c>
      <c r="U176" s="18"/>
    </row>
    <row r="177" spans="1:21" s="2" customFormat="1" ht="14.5" x14ac:dyDescent="0.35">
      <c r="A177" s="43"/>
      <c r="B177" s="43"/>
      <c r="C177" s="49"/>
      <c r="D177" s="48" t="s">
        <v>174</v>
      </c>
      <c r="E177" s="46"/>
      <c r="F177" s="46"/>
      <c r="G177" s="46"/>
      <c r="H177" s="47">
        <v>938150860</v>
      </c>
      <c r="I177" s="46"/>
      <c r="J177" s="47">
        <v>690000000</v>
      </c>
      <c r="K177" s="46"/>
      <c r="L177" s="47">
        <v>297000000</v>
      </c>
      <c r="M177" s="46"/>
      <c r="N177" s="47">
        <v>326700000</v>
      </c>
      <c r="O177" s="46"/>
      <c r="P177" s="47">
        <v>359370000</v>
      </c>
      <c r="Q177" s="46"/>
      <c r="R177" s="47">
        <v>395307000</v>
      </c>
      <c r="S177" s="46"/>
      <c r="T177" s="74" t="s">
        <v>406</v>
      </c>
      <c r="U177" s="18"/>
    </row>
    <row r="178" spans="1:21" s="2" customFormat="1" ht="29" x14ac:dyDescent="0.35">
      <c r="A178" s="43"/>
      <c r="B178" s="43"/>
      <c r="C178" s="49"/>
      <c r="D178" s="48" t="s">
        <v>175</v>
      </c>
      <c r="E178" s="46"/>
      <c r="F178" s="46"/>
      <c r="G178" s="46"/>
      <c r="H178" s="47">
        <v>289802201</v>
      </c>
      <c r="I178" s="46"/>
      <c r="J178" s="47">
        <v>465000000</v>
      </c>
      <c r="K178" s="46"/>
      <c r="L178" s="47">
        <v>511500000</v>
      </c>
      <c r="M178" s="46"/>
      <c r="N178" s="47">
        <v>565650000</v>
      </c>
      <c r="O178" s="46"/>
      <c r="P178" s="47">
        <v>622215000</v>
      </c>
      <c r="Q178" s="46"/>
      <c r="R178" s="47">
        <v>684436500</v>
      </c>
      <c r="S178" s="46"/>
      <c r="T178" s="74" t="s">
        <v>406</v>
      </c>
      <c r="U178" s="18"/>
    </row>
    <row r="179" spans="1:21" s="2" customFormat="1" ht="43.5" x14ac:dyDescent="0.35">
      <c r="A179" s="17"/>
      <c r="B179" s="17"/>
      <c r="C179" s="23"/>
      <c r="D179" s="22" t="s">
        <v>176</v>
      </c>
      <c r="E179" s="7"/>
      <c r="F179" s="7"/>
      <c r="G179" s="7"/>
      <c r="H179" s="4"/>
      <c r="I179" s="7"/>
      <c r="J179" s="4"/>
      <c r="K179" s="7"/>
      <c r="L179" s="4"/>
      <c r="M179" s="7"/>
      <c r="N179" s="4"/>
      <c r="O179" s="7"/>
      <c r="P179" s="4"/>
      <c r="Q179" s="7"/>
      <c r="R179" s="4"/>
      <c r="S179" s="7"/>
      <c r="T179" s="36"/>
      <c r="U179" s="18"/>
    </row>
    <row r="180" spans="1:21" s="2" customFormat="1" ht="29" x14ac:dyDescent="0.35">
      <c r="A180" s="17"/>
      <c r="B180" s="17"/>
      <c r="C180" s="23"/>
      <c r="D180" s="22" t="s">
        <v>177</v>
      </c>
      <c r="E180" s="7"/>
      <c r="F180" s="7"/>
      <c r="G180" s="7"/>
      <c r="H180" s="4"/>
      <c r="I180" s="7"/>
      <c r="J180" s="4"/>
      <c r="K180" s="7"/>
      <c r="L180" s="4"/>
      <c r="M180" s="7"/>
      <c r="N180" s="4"/>
      <c r="O180" s="7"/>
      <c r="P180" s="4"/>
      <c r="Q180" s="7"/>
      <c r="R180" s="4"/>
      <c r="S180" s="7"/>
      <c r="T180" s="36"/>
      <c r="U180" s="18"/>
    </row>
    <row r="181" spans="1:21" s="2" customFormat="1" ht="29" x14ac:dyDescent="0.35">
      <c r="A181" s="17"/>
      <c r="B181" s="17"/>
      <c r="C181" s="23"/>
      <c r="D181" s="22" t="s">
        <v>178</v>
      </c>
      <c r="E181" s="7"/>
      <c r="F181" s="7"/>
      <c r="G181" s="7"/>
      <c r="H181" s="4"/>
      <c r="I181" s="7"/>
      <c r="J181" s="4"/>
      <c r="K181" s="7"/>
      <c r="L181" s="4"/>
      <c r="M181" s="7"/>
      <c r="N181" s="4"/>
      <c r="O181" s="7"/>
      <c r="P181" s="4"/>
      <c r="Q181" s="7"/>
      <c r="R181" s="4"/>
      <c r="S181" s="7"/>
      <c r="T181" s="36"/>
      <c r="U181" s="18"/>
    </row>
    <row r="182" spans="1:21" s="2" customFormat="1" ht="43.5" x14ac:dyDescent="0.35">
      <c r="A182" s="43"/>
      <c r="B182" s="43"/>
      <c r="C182" s="49"/>
      <c r="D182" s="48" t="s">
        <v>179</v>
      </c>
      <c r="E182" s="46"/>
      <c r="F182" s="46"/>
      <c r="G182" s="46"/>
      <c r="H182" s="47">
        <v>74657750</v>
      </c>
      <c r="I182" s="46"/>
      <c r="J182" s="47">
        <v>355000000</v>
      </c>
      <c r="K182" s="46"/>
      <c r="L182" s="47">
        <v>22000000</v>
      </c>
      <c r="M182" s="46"/>
      <c r="N182" s="47">
        <v>24200000</v>
      </c>
      <c r="O182" s="46"/>
      <c r="P182" s="47">
        <v>26620000</v>
      </c>
      <c r="Q182" s="46"/>
      <c r="R182" s="47">
        <v>29282000</v>
      </c>
      <c r="S182" s="46"/>
      <c r="T182" s="74" t="s">
        <v>406</v>
      </c>
      <c r="U182" s="18"/>
    </row>
    <row r="183" spans="1:21" s="2" customFormat="1" ht="29" x14ac:dyDescent="0.35">
      <c r="A183" s="43"/>
      <c r="B183" s="43"/>
      <c r="C183" s="49"/>
      <c r="D183" s="48" t="s">
        <v>180</v>
      </c>
      <c r="E183" s="46"/>
      <c r="F183" s="46"/>
      <c r="G183" s="46"/>
      <c r="H183" s="47">
        <v>29168880</v>
      </c>
      <c r="I183" s="46"/>
      <c r="J183" s="47">
        <v>700000000</v>
      </c>
      <c r="K183" s="46"/>
      <c r="L183" s="47">
        <v>770000000</v>
      </c>
      <c r="M183" s="46"/>
      <c r="N183" s="47">
        <v>847000000</v>
      </c>
      <c r="O183" s="46"/>
      <c r="P183" s="47">
        <v>931700000</v>
      </c>
      <c r="Q183" s="46"/>
      <c r="R183" s="47">
        <v>1024870000</v>
      </c>
      <c r="S183" s="46"/>
      <c r="T183" s="74" t="s">
        <v>406</v>
      </c>
      <c r="U183" s="18"/>
    </row>
    <row r="184" spans="1:21" s="2" customFormat="1" ht="29" x14ac:dyDescent="0.35">
      <c r="A184" s="43"/>
      <c r="B184" s="43"/>
      <c r="C184" s="49"/>
      <c r="D184" s="48" t="s">
        <v>181</v>
      </c>
      <c r="E184" s="46"/>
      <c r="F184" s="46"/>
      <c r="G184" s="46"/>
      <c r="H184" s="47">
        <v>8330550</v>
      </c>
      <c r="I184" s="46"/>
      <c r="J184" s="47">
        <v>30000000</v>
      </c>
      <c r="K184" s="46"/>
      <c r="L184" s="47">
        <v>33000000</v>
      </c>
      <c r="M184" s="46"/>
      <c r="N184" s="47">
        <v>36300000</v>
      </c>
      <c r="O184" s="46"/>
      <c r="P184" s="47">
        <v>39930000</v>
      </c>
      <c r="Q184" s="46"/>
      <c r="R184" s="47">
        <v>43923000</v>
      </c>
      <c r="S184" s="46"/>
      <c r="T184" s="74" t="s">
        <v>406</v>
      </c>
      <c r="U184" s="18"/>
    </row>
    <row r="185" spans="1:21" s="2" customFormat="1" ht="14.5" x14ac:dyDescent="0.35">
      <c r="A185" s="17"/>
      <c r="B185" s="17"/>
      <c r="C185" s="23"/>
      <c r="D185" s="22"/>
      <c r="E185" s="7"/>
      <c r="F185" s="7"/>
      <c r="G185" s="7"/>
      <c r="H185" s="4"/>
      <c r="I185" s="7"/>
      <c r="J185" s="4"/>
      <c r="K185" s="7"/>
      <c r="L185" s="4"/>
      <c r="M185" s="7"/>
      <c r="N185" s="4"/>
      <c r="O185" s="7"/>
      <c r="P185" s="4"/>
      <c r="Q185" s="7"/>
      <c r="R185" s="4"/>
      <c r="S185" s="7"/>
      <c r="T185" s="36"/>
      <c r="U185" s="18"/>
    </row>
    <row r="186" spans="1:21" s="2" customFormat="1" ht="14.5" x14ac:dyDescent="0.35">
      <c r="A186" s="17"/>
      <c r="B186" s="17"/>
      <c r="C186" s="23"/>
      <c r="D186" s="21" t="s">
        <v>40</v>
      </c>
      <c r="E186" s="7"/>
      <c r="F186" s="7"/>
      <c r="G186" s="7"/>
      <c r="H186" s="19">
        <f>SUM(H187:H202)</f>
        <v>1825280650</v>
      </c>
      <c r="I186" s="17"/>
      <c r="J186" s="19">
        <f>SUM(J187:J202)</f>
        <v>1460000000</v>
      </c>
      <c r="K186" s="17"/>
      <c r="L186" s="19">
        <f>SUM(L187:L202)</f>
        <v>2611000000</v>
      </c>
      <c r="M186" s="17"/>
      <c r="N186" s="19">
        <f>SUM(N187:N202)</f>
        <v>3053100000</v>
      </c>
      <c r="O186" s="17"/>
      <c r="P186" s="19">
        <f>SUM(P187:P202)</f>
        <v>3513910000</v>
      </c>
      <c r="Q186" s="17"/>
      <c r="R186" s="19">
        <f>SUM(R187:R202)</f>
        <v>3619969085</v>
      </c>
      <c r="S186" s="7"/>
      <c r="T186" s="36"/>
      <c r="U186" s="18"/>
    </row>
    <row r="187" spans="1:21" s="2" customFormat="1" ht="29" x14ac:dyDescent="0.35">
      <c r="A187" s="17"/>
      <c r="B187" s="17"/>
      <c r="C187" s="23"/>
      <c r="D187" s="22" t="s">
        <v>26</v>
      </c>
      <c r="E187" s="7"/>
      <c r="F187" s="7"/>
      <c r="G187" s="7"/>
      <c r="H187" s="4"/>
      <c r="I187" s="7"/>
      <c r="J187" s="4"/>
      <c r="K187" s="7"/>
      <c r="L187" s="4"/>
      <c r="M187" s="7"/>
      <c r="N187" s="4"/>
      <c r="O187" s="7"/>
      <c r="P187" s="4"/>
      <c r="Q187" s="7"/>
      <c r="R187" s="4"/>
      <c r="S187" s="7"/>
      <c r="T187" s="36"/>
      <c r="U187" s="18"/>
    </row>
    <row r="188" spans="1:21" s="2" customFormat="1" ht="58" x14ac:dyDescent="0.35">
      <c r="A188" s="43"/>
      <c r="B188" s="43"/>
      <c r="C188" s="49"/>
      <c r="D188" s="48" t="s">
        <v>183</v>
      </c>
      <c r="E188" s="46"/>
      <c r="F188" s="46"/>
      <c r="G188" s="46"/>
      <c r="H188" s="47">
        <v>497490000</v>
      </c>
      <c r="I188" s="46"/>
      <c r="J188" s="47">
        <v>730000000</v>
      </c>
      <c r="K188" s="46"/>
      <c r="L188" s="47">
        <v>890000000</v>
      </c>
      <c r="M188" s="46"/>
      <c r="N188" s="47">
        <v>1059000000.0000001</v>
      </c>
      <c r="O188" s="46"/>
      <c r="P188" s="47">
        <v>1164900000.0000002</v>
      </c>
      <c r="Q188" s="46"/>
      <c r="R188" s="47">
        <v>1281390000.0000002</v>
      </c>
      <c r="S188" s="46"/>
      <c r="T188" s="74" t="s">
        <v>458</v>
      </c>
      <c r="U188" s="18"/>
    </row>
    <row r="189" spans="1:21" s="2" customFormat="1" ht="29" x14ac:dyDescent="0.35">
      <c r="A189" s="17"/>
      <c r="B189" s="17"/>
      <c r="C189" s="23"/>
      <c r="D189" s="22" t="s">
        <v>385</v>
      </c>
      <c r="E189" s="7"/>
      <c r="F189" s="7"/>
      <c r="G189" s="7"/>
      <c r="H189" s="51"/>
      <c r="I189" s="51"/>
      <c r="J189" s="51"/>
      <c r="K189" s="51"/>
      <c r="L189" s="51">
        <f>99000000+99000000</f>
        <v>198000000</v>
      </c>
      <c r="M189" s="57"/>
      <c r="N189" s="51">
        <f>108900000+108900000</f>
        <v>217800000</v>
      </c>
      <c r="O189" s="6"/>
      <c r="P189" s="5">
        <f>119790000+119790000</f>
        <v>239580000</v>
      </c>
      <c r="Q189" s="51"/>
      <c r="R189" s="51">
        <f>131769000+131769000</f>
        <v>263538000</v>
      </c>
      <c r="S189" s="7"/>
      <c r="T189" s="36"/>
      <c r="U189" s="18"/>
    </row>
    <row r="190" spans="1:21" s="2" customFormat="1" ht="29" x14ac:dyDescent="0.35">
      <c r="A190" s="43"/>
      <c r="B190" s="43"/>
      <c r="C190" s="49"/>
      <c r="D190" s="48" t="s">
        <v>184</v>
      </c>
      <c r="E190" s="46"/>
      <c r="F190" s="46"/>
      <c r="G190" s="46"/>
      <c r="H190" s="47">
        <v>205169800</v>
      </c>
      <c r="I190" s="46"/>
      <c r="J190" s="47">
        <v>150000000</v>
      </c>
      <c r="K190" s="46"/>
      <c r="L190" s="47">
        <v>395000000</v>
      </c>
      <c r="M190" s="46"/>
      <c r="N190" s="47">
        <v>542500000</v>
      </c>
      <c r="O190" s="46"/>
      <c r="P190" s="47">
        <v>581250000</v>
      </c>
      <c r="Q190" s="46"/>
      <c r="R190" s="47">
        <v>621375000</v>
      </c>
      <c r="S190" s="46"/>
      <c r="T190" s="74" t="s">
        <v>458</v>
      </c>
      <c r="U190" s="18"/>
    </row>
    <row r="191" spans="1:21" s="2" customFormat="1" ht="14.5" x14ac:dyDescent="0.35">
      <c r="A191" s="43"/>
      <c r="B191" s="43"/>
      <c r="C191" s="44"/>
      <c r="D191" s="48" t="s">
        <v>461</v>
      </c>
      <c r="E191" s="46"/>
      <c r="F191" s="46"/>
      <c r="G191" s="46"/>
      <c r="H191" s="47"/>
      <c r="I191" s="46"/>
      <c r="J191" s="47"/>
      <c r="K191" s="46"/>
      <c r="L191" s="47">
        <v>200000000</v>
      </c>
      <c r="M191" s="46"/>
      <c r="N191" s="47"/>
      <c r="O191" s="46"/>
      <c r="P191" s="47"/>
      <c r="Q191" s="46"/>
      <c r="R191" s="47"/>
      <c r="S191" s="46"/>
      <c r="T191" s="74" t="s">
        <v>458</v>
      </c>
      <c r="U191" s="18"/>
    </row>
    <row r="192" spans="1:21" s="2" customFormat="1" ht="29" x14ac:dyDescent="0.35">
      <c r="A192" s="17"/>
      <c r="B192" s="17"/>
      <c r="C192" s="23"/>
      <c r="D192" s="22" t="s">
        <v>185</v>
      </c>
      <c r="E192" s="7"/>
      <c r="F192" s="7"/>
      <c r="G192" s="7"/>
      <c r="H192" s="4"/>
      <c r="I192" s="7"/>
      <c r="J192" s="4"/>
      <c r="K192" s="7"/>
      <c r="L192" s="4"/>
      <c r="M192" s="7"/>
      <c r="N192" s="4"/>
      <c r="O192" s="7"/>
      <c r="P192" s="4"/>
      <c r="Q192" s="7"/>
      <c r="R192" s="4"/>
      <c r="S192" s="7"/>
      <c r="T192" s="36"/>
      <c r="U192" s="18"/>
    </row>
    <row r="193" spans="1:21" s="2" customFormat="1" ht="29" x14ac:dyDescent="0.35">
      <c r="A193" s="17"/>
      <c r="B193" s="17"/>
      <c r="C193" s="20"/>
      <c r="D193" s="22" t="s">
        <v>186</v>
      </c>
      <c r="E193" s="7"/>
      <c r="F193" s="7"/>
      <c r="G193" s="7"/>
      <c r="H193" s="4"/>
      <c r="I193" s="7"/>
      <c r="J193" s="4"/>
      <c r="K193" s="7"/>
      <c r="L193" s="4"/>
      <c r="M193" s="7"/>
      <c r="N193" s="4"/>
      <c r="O193" s="7"/>
      <c r="P193" s="4"/>
      <c r="Q193" s="7"/>
      <c r="R193" s="4"/>
      <c r="S193" s="7"/>
      <c r="T193" s="36"/>
      <c r="U193" s="18"/>
    </row>
    <row r="194" spans="1:21" s="2" customFormat="1" ht="43.5" x14ac:dyDescent="0.35">
      <c r="A194" s="17"/>
      <c r="B194" s="17"/>
      <c r="C194" s="20"/>
      <c r="D194" s="22" t="s">
        <v>187</v>
      </c>
      <c r="E194" s="7"/>
      <c r="F194" s="7"/>
      <c r="G194" s="7"/>
      <c r="H194" s="4"/>
      <c r="I194" s="7"/>
      <c r="J194" s="4"/>
      <c r="K194" s="7"/>
      <c r="L194" s="4"/>
      <c r="M194" s="7"/>
      <c r="N194" s="4"/>
      <c r="O194" s="7"/>
      <c r="P194" s="4"/>
      <c r="Q194" s="7"/>
      <c r="R194" s="4"/>
      <c r="S194" s="7"/>
      <c r="T194" s="36"/>
      <c r="U194" s="18"/>
    </row>
    <row r="195" spans="1:21" s="2" customFormat="1" ht="29" x14ac:dyDescent="0.35">
      <c r="A195" s="43"/>
      <c r="B195" s="43"/>
      <c r="C195" s="44"/>
      <c r="D195" s="48" t="s">
        <v>188</v>
      </c>
      <c r="E195" s="46"/>
      <c r="F195" s="46"/>
      <c r="G195" s="46"/>
      <c r="H195" s="47">
        <v>81879000</v>
      </c>
      <c r="I195" s="46"/>
      <c r="J195" s="47">
        <v>80000000</v>
      </c>
      <c r="K195" s="46"/>
      <c r="L195" s="47">
        <v>383000000</v>
      </c>
      <c r="M195" s="46"/>
      <c r="N195" s="47">
        <v>543800000</v>
      </c>
      <c r="O195" s="46"/>
      <c r="P195" s="47">
        <v>617680000</v>
      </c>
      <c r="Q195" s="46"/>
      <c r="R195" s="47">
        <v>679448000.00000012</v>
      </c>
      <c r="S195" s="46"/>
      <c r="T195" s="74" t="s">
        <v>458</v>
      </c>
      <c r="U195" s="18"/>
    </row>
    <row r="196" spans="1:21" s="2" customFormat="1" ht="29" x14ac:dyDescent="0.35">
      <c r="A196" s="17"/>
      <c r="B196" s="17"/>
      <c r="C196" s="20"/>
      <c r="D196" s="22" t="s">
        <v>189</v>
      </c>
      <c r="E196" s="7"/>
      <c r="F196" s="7"/>
      <c r="G196" s="7"/>
      <c r="H196" s="4"/>
      <c r="I196" s="7"/>
      <c r="J196" s="4"/>
      <c r="K196" s="7"/>
      <c r="L196" s="4"/>
      <c r="M196" s="7"/>
      <c r="N196" s="4"/>
      <c r="O196" s="7"/>
      <c r="P196" s="4"/>
      <c r="Q196" s="7"/>
      <c r="R196" s="4"/>
      <c r="S196" s="7"/>
      <c r="T196" s="36"/>
      <c r="U196" s="18"/>
    </row>
    <row r="197" spans="1:21" s="2" customFormat="1" ht="29" x14ac:dyDescent="0.35">
      <c r="A197" s="17"/>
      <c r="B197" s="17"/>
      <c r="C197" s="20"/>
      <c r="D197" s="22" t="s">
        <v>190</v>
      </c>
      <c r="E197" s="7"/>
      <c r="F197" s="7"/>
      <c r="G197" s="7"/>
      <c r="H197" s="4"/>
      <c r="I197" s="7"/>
      <c r="J197" s="4"/>
      <c r="K197" s="7"/>
      <c r="L197" s="4"/>
      <c r="M197" s="7"/>
      <c r="N197" s="4"/>
      <c r="O197" s="7"/>
      <c r="P197" s="4"/>
      <c r="Q197" s="7"/>
      <c r="R197" s="4"/>
      <c r="S197" s="7"/>
      <c r="T197" s="36"/>
      <c r="U197" s="18"/>
    </row>
    <row r="198" spans="1:21" s="2" customFormat="1" ht="14.5" x14ac:dyDescent="0.35">
      <c r="A198" s="43"/>
      <c r="B198" s="43"/>
      <c r="C198" s="49"/>
      <c r="D198" s="48" t="s">
        <v>191</v>
      </c>
      <c r="E198" s="46"/>
      <c r="F198" s="46"/>
      <c r="G198" s="46"/>
      <c r="H198" s="47">
        <v>53000000</v>
      </c>
      <c r="I198" s="46"/>
      <c r="J198" s="47"/>
      <c r="K198" s="46"/>
      <c r="L198" s="47"/>
      <c r="M198" s="46"/>
      <c r="N198" s="47"/>
      <c r="O198" s="46"/>
      <c r="P198" s="47"/>
      <c r="Q198" s="46"/>
      <c r="R198" s="47"/>
      <c r="S198" s="46"/>
      <c r="T198" s="74" t="s">
        <v>458</v>
      </c>
      <c r="U198" s="18"/>
    </row>
    <row r="199" spans="1:21" s="2" customFormat="1" ht="29" x14ac:dyDescent="0.35">
      <c r="A199" s="43"/>
      <c r="B199" s="43"/>
      <c r="C199" s="44"/>
      <c r="D199" s="48" t="s">
        <v>192</v>
      </c>
      <c r="E199" s="46"/>
      <c r="F199" s="46"/>
      <c r="G199" s="46"/>
      <c r="H199" s="47">
        <v>403515000</v>
      </c>
      <c r="I199" s="46"/>
      <c r="J199" s="47">
        <v>175000000</v>
      </c>
      <c r="K199" s="46"/>
      <c r="L199" s="47">
        <v>140000000</v>
      </c>
      <c r="M199" s="46"/>
      <c r="N199" s="47">
        <v>255000000</v>
      </c>
      <c r="O199" s="46"/>
      <c r="P199" s="47">
        <v>311500000</v>
      </c>
      <c r="Q199" s="46"/>
      <c r="R199" s="47">
        <v>309218085</v>
      </c>
      <c r="S199" s="46"/>
      <c r="T199" s="74" t="s">
        <v>458</v>
      </c>
      <c r="U199" s="18"/>
    </row>
    <row r="200" spans="1:21" s="2" customFormat="1" ht="14.5" x14ac:dyDescent="0.35">
      <c r="A200" s="43"/>
      <c r="B200" s="43"/>
      <c r="C200" s="44"/>
      <c r="D200" s="48" t="s">
        <v>359</v>
      </c>
      <c r="E200" s="46"/>
      <c r="F200" s="46"/>
      <c r="G200" s="46"/>
      <c r="H200" s="47"/>
      <c r="I200" s="46"/>
      <c r="J200" s="47">
        <v>120000000</v>
      </c>
      <c r="K200" s="46"/>
      <c r="L200" s="47"/>
      <c r="M200" s="46"/>
      <c r="N200" s="47">
        <v>0</v>
      </c>
      <c r="O200" s="46"/>
      <c r="P200" s="47">
        <v>144000000</v>
      </c>
      <c r="Q200" s="46"/>
      <c r="R200" s="47"/>
      <c r="S200" s="46"/>
      <c r="T200" s="74" t="s">
        <v>442</v>
      </c>
      <c r="U200" s="18"/>
    </row>
    <row r="201" spans="1:21" s="2" customFormat="1" ht="14.5" x14ac:dyDescent="0.35">
      <c r="A201" s="43"/>
      <c r="B201" s="43"/>
      <c r="C201" s="44"/>
      <c r="D201" s="48" t="s">
        <v>459</v>
      </c>
      <c r="E201" s="46"/>
      <c r="F201" s="46"/>
      <c r="G201" s="46"/>
      <c r="H201" s="47">
        <v>109196850</v>
      </c>
      <c r="I201" s="46"/>
      <c r="J201" s="47">
        <v>110000000</v>
      </c>
      <c r="K201" s="46"/>
      <c r="L201" s="47">
        <v>310000000</v>
      </c>
      <c r="M201" s="46"/>
      <c r="N201" s="47">
        <v>340000000</v>
      </c>
      <c r="O201" s="46"/>
      <c r="P201" s="47">
        <v>360000000</v>
      </c>
      <c r="Q201" s="46"/>
      <c r="R201" s="47">
        <v>370000000</v>
      </c>
      <c r="S201" s="46"/>
      <c r="T201" s="74" t="s">
        <v>458</v>
      </c>
      <c r="U201" s="18"/>
    </row>
    <row r="202" spans="1:21" s="2" customFormat="1" ht="14.5" x14ac:dyDescent="0.35">
      <c r="A202" s="43"/>
      <c r="B202" s="43"/>
      <c r="C202" s="44"/>
      <c r="D202" s="48" t="s">
        <v>460</v>
      </c>
      <c r="E202" s="46"/>
      <c r="F202" s="46"/>
      <c r="G202" s="46"/>
      <c r="H202" s="47">
        <v>475030000</v>
      </c>
      <c r="I202" s="46"/>
      <c r="J202" s="47">
        <v>95000000</v>
      </c>
      <c r="K202" s="46"/>
      <c r="L202" s="47">
        <v>95000000</v>
      </c>
      <c r="M202" s="46"/>
      <c r="N202" s="47">
        <v>95000000</v>
      </c>
      <c r="O202" s="46"/>
      <c r="P202" s="47">
        <v>95000000</v>
      </c>
      <c r="Q202" s="46"/>
      <c r="R202" s="47">
        <v>95000000</v>
      </c>
      <c r="S202" s="46"/>
      <c r="T202" s="74" t="s">
        <v>458</v>
      </c>
      <c r="U202" s="18"/>
    </row>
    <row r="203" spans="1:21" s="2" customFormat="1" ht="14.5" x14ac:dyDescent="0.35">
      <c r="A203" s="17"/>
      <c r="B203" s="17"/>
      <c r="C203" s="23"/>
      <c r="D203" s="22"/>
      <c r="E203" s="7"/>
      <c r="F203" s="7"/>
      <c r="G203" s="7"/>
      <c r="H203" s="4"/>
      <c r="I203" s="7"/>
      <c r="J203" s="4"/>
      <c r="K203" s="7"/>
      <c r="L203" s="4"/>
      <c r="M203" s="7"/>
      <c r="N203" s="4"/>
      <c r="O203" s="7"/>
      <c r="P203" s="4"/>
      <c r="Q203" s="7"/>
      <c r="R203" s="4"/>
      <c r="S203" s="7"/>
      <c r="T203" s="36"/>
      <c r="U203" s="18"/>
    </row>
    <row r="204" spans="1:21" s="2" customFormat="1" ht="14.5" x14ac:dyDescent="0.35">
      <c r="A204" s="17"/>
      <c r="B204" s="17"/>
      <c r="C204" s="20"/>
      <c r="D204" s="21" t="s">
        <v>42</v>
      </c>
      <c r="E204" s="7"/>
      <c r="F204" s="7"/>
      <c r="G204" s="7"/>
      <c r="H204" s="4">
        <f>SUM(H205:H212)</f>
        <v>2165534872</v>
      </c>
      <c r="I204" s="7"/>
      <c r="J204" s="4">
        <f>SUM(J205:J212)</f>
        <v>2000196300</v>
      </c>
      <c r="K204" s="7"/>
      <c r="L204" s="4">
        <f>SUM(L205:L212)</f>
        <v>1315603370</v>
      </c>
      <c r="M204" s="7"/>
      <c r="N204" s="4">
        <f>SUM(N205:N212)</f>
        <v>1278163707</v>
      </c>
      <c r="O204" s="7"/>
      <c r="P204" s="4">
        <f>SUM(P205:P212)</f>
        <v>1406980078</v>
      </c>
      <c r="Q204" s="7"/>
      <c r="R204" s="4">
        <f>SUM(R205:R212)</f>
        <v>1642610000</v>
      </c>
      <c r="S204" s="7"/>
      <c r="T204" s="36"/>
      <c r="U204" s="18"/>
    </row>
    <row r="205" spans="1:21" s="2" customFormat="1" ht="29" x14ac:dyDescent="0.35">
      <c r="A205" s="43"/>
      <c r="B205" s="43"/>
      <c r="C205" s="44"/>
      <c r="D205" s="48" t="s">
        <v>193</v>
      </c>
      <c r="E205" s="46"/>
      <c r="F205" s="46"/>
      <c r="G205" s="46"/>
      <c r="H205" s="47">
        <v>1545560100</v>
      </c>
      <c r="I205" s="46"/>
      <c r="J205" s="47">
        <v>1495560000</v>
      </c>
      <c r="K205" s="46"/>
      <c r="L205" s="47">
        <v>638183370</v>
      </c>
      <c r="M205" s="46"/>
      <c r="N205" s="47">
        <v>656601707</v>
      </c>
      <c r="O205" s="46"/>
      <c r="P205" s="47">
        <v>706585000</v>
      </c>
      <c r="Q205" s="46"/>
      <c r="R205" s="47">
        <v>730000000</v>
      </c>
      <c r="S205" s="46"/>
      <c r="T205" s="74" t="s">
        <v>458</v>
      </c>
      <c r="U205" s="18"/>
    </row>
    <row r="206" spans="1:21" s="2" customFormat="1" ht="14.5" x14ac:dyDescent="0.35">
      <c r="A206" s="43"/>
      <c r="B206" s="43"/>
      <c r="C206" s="49"/>
      <c r="D206" s="48" t="s">
        <v>73</v>
      </c>
      <c r="E206" s="46"/>
      <c r="F206" s="46"/>
      <c r="G206" s="46"/>
      <c r="H206" s="47">
        <v>78500000</v>
      </c>
      <c r="I206" s="46"/>
      <c r="J206" s="47">
        <v>78500000</v>
      </c>
      <c r="K206" s="46"/>
      <c r="L206" s="47">
        <v>81850000</v>
      </c>
      <c r="M206" s="46"/>
      <c r="N206" s="47">
        <v>85535000</v>
      </c>
      <c r="O206" s="46"/>
      <c r="P206" s="47">
        <v>100000000</v>
      </c>
      <c r="Q206" s="46"/>
      <c r="R206" s="47">
        <v>120000000</v>
      </c>
      <c r="S206" s="46"/>
      <c r="T206" s="74" t="s">
        <v>458</v>
      </c>
      <c r="U206" s="18"/>
    </row>
    <row r="207" spans="1:21" s="2" customFormat="1" ht="29" x14ac:dyDescent="0.35">
      <c r="A207" s="43"/>
      <c r="B207" s="43"/>
      <c r="C207" s="44"/>
      <c r="D207" s="48" t="s">
        <v>74</v>
      </c>
      <c r="E207" s="46"/>
      <c r="F207" s="46"/>
      <c r="G207" s="46"/>
      <c r="H207" s="47">
        <v>294319772</v>
      </c>
      <c r="I207" s="46"/>
      <c r="J207" s="47">
        <v>166390000</v>
      </c>
      <c r="K207" s="46"/>
      <c r="L207" s="47">
        <v>248000000</v>
      </c>
      <c r="M207" s="46"/>
      <c r="N207" s="47">
        <v>253200000</v>
      </c>
      <c r="O207" s="46"/>
      <c r="P207" s="47">
        <v>296785378</v>
      </c>
      <c r="Q207" s="46"/>
      <c r="R207" s="47">
        <v>360110000</v>
      </c>
      <c r="S207" s="46"/>
      <c r="T207" s="74" t="s">
        <v>458</v>
      </c>
      <c r="U207" s="18"/>
    </row>
    <row r="208" spans="1:21" s="2" customFormat="1" ht="14.5" x14ac:dyDescent="0.35">
      <c r="A208" s="43"/>
      <c r="B208" s="43"/>
      <c r="C208" s="44"/>
      <c r="D208" s="48" t="s">
        <v>194</v>
      </c>
      <c r="E208" s="46"/>
      <c r="F208" s="46"/>
      <c r="G208" s="46"/>
      <c r="H208" s="47">
        <v>75000000</v>
      </c>
      <c r="I208" s="46"/>
      <c r="J208" s="47">
        <v>63400000</v>
      </c>
      <c r="K208" s="46"/>
      <c r="L208" s="47">
        <v>155000000</v>
      </c>
      <c r="M208" s="46"/>
      <c r="N208" s="47">
        <v>75000000</v>
      </c>
      <c r="O208" s="46"/>
      <c r="P208" s="47">
        <v>75000000</v>
      </c>
      <c r="Q208" s="46"/>
      <c r="R208" s="47">
        <v>162500000</v>
      </c>
      <c r="S208" s="46"/>
      <c r="T208" s="74" t="s">
        <v>458</v>
      </c>
      <c r="U208" s="18"/>
    </row>
    <row r="209" spans="1:21" s="2" customFormat="1" ht="29" x14ac:dyDescent="0.35">
      <c r="A209" s="43"/>
      <c r="B209" s="43"/>
      <c r="C209" s="49"/>
      <c r="D209" s="48" t="s">
        <v>195</v>
      </c>
      <c r="E209" s="46"/>
      <c r="F209" s="46"/>
      <c r="G209" s="46"/>
      <c r="H209" s="47">
        <v>33455000</v>
      </c>
      <c r="I209" s="46"/>
      <c r="J209" s="47"/>
      <c r="K209" s="46"/>
      <c r="L209" s="47"/>
      <c r="M209" s="46"/>
      <c r="N209" s="47"/>
      <c r="O209" s="46"/>
      <c r="P209" s="47"/>
      <c r="Q209" s="46"/>
      <c r="R209" s="47"/>
      <c r="S209" s="46"/>
      <c r="T209" s="74" t="s">
        <v>458</v>
      </c>
      <c r="U209" s="18"/>
    </row>
    <row r="210" spans="1:21" s="2" customFormat="1" ht="14.5" x14ac:dyDescent="0.35">
      <c r="A210" s="43"/>
      <c r="B210" s="43"/>
      <c r="C210" s="44"/>
      <c r="D210" s="48" t="s">
        <v>196</v>
      </c>
      <c r="E210" s="46"/>
      <c r="F210" s="46"/>
      <c r="G210" s="46"/>
      <c r="H210" s="47">
        <v>88500000</v>
      </c>
      <c r="I210" s="46"/>
      <c r="J210" s="47">
        <v>88500000</v>
      </c>
      <c r="K210" s="46"/>
      <c r="L210" s="47">
        <v>97350000.000000015</v>
      </c>
      <c r="M210" s="46"/>
      <c r="N210" s="47">
        <v>107085000.00000003</v>
      </c>
      <c r="O210" s="46"/>
      <c r="P210" s="47">
        <v>117793500.00000004</v>
      </c>
      <c r="Q210" s="46"/>
      <c r="R210" s="47">
        <v>130000000</v>
      </c>
      <c r="S210" s="46"/>
      <c r="T210" s="74" t="s">
        <v>458</v>
      </c>
      <c r="U210" s="18"/>
    </row>
    <row r="211" spans="1:21" s="2" customFormat="1" ht="29" x14ac:dyDescent="0.35">
      <c r="A211" s="43"/>
      <c r="B211" s="43"/>
      <c r="C211" s="44"/>
      <c r="D211" s="48" t="s">
        <v>462</v>
      </c>
      <c r="E211" s="46"/>
      <c r="F211" s="46"/>
      <c r="G211" s="46"/>
      <c r="H211" s="47">
        <v>50200000</v>
      </c>
      <c r="I211" s="46"/>
      <c r="J211" s="47">
        <v>107846300</v>
      </c>
      <c r="K211" s="46"/>
      <c r="L211" s="47">
        <v>95220000</v>
      </c>
      <c r="M211" s="46"/>
      <c r="N211" s="47">
        <v>100742000.00000001</v>
      </c>
      <c r="O211" s="46"/>
      <c r="P211" s="47">
        <v>110816200.00000003</v>
      </c>
      <c r="Q211" s="46"/>
      <c r="R211" s="47">
        <v>140000000</v>
      </c>
      <c r="S211" s="46"/>
      <c r="T211" s="74" t="s">
        <v>458</v>
      </c>
      <c r="U211" s="18"/>
    </row>
    <row r="212" spans="1:21" s="2" customFormat="1" ht="29" x14ac:dyDescent="0.35">
      <c r="A212" s="17"/>
      <c r="B212" s="17"/>
      <c r="C212" s="20"/>
      <c r="D212" s="22" t="s">
        <v>197</v>
      </c>
      <c r="E212" s="7"/>
      <c r="F212" s="7"/>
      <c r="G212" s="7"/>
      <c r="H212" s="4"/>
      <c r="I212" s="4"/>
      <c r="J212" s="4"/>
      <c r="K212" s="4"/>
      <c r="L212" s="5"/>
      <c r="M212" s="5"/>
      <c r="N212" s="5"/>
      <c r="O212" s="5"/>
      <c r="P212" s="5"/>
      <c r="Q212" s="58"/>
      <c r="R212" s="32"/>
      <c r="S212" s="7"/>
      <c r="T212" s="36"/>
      <c r="U212" s="18"/>
    </row>
    <row r="213" spans="1:21" s="2" customFormat="1" ht="14.5" x14ac:dyDescent="0.35">
      <c r="A213" s="17"/>
      <c r="B213" s="17"/>
      <c r="C213" s="23"/>
      <c r="D213" s="22"/>
      <c r="E213" s="7"/>
      <c r="F213" s="7"/>
      <c r="G213" s="7"/>
      <c r="H213" s="4"/>
      <c r="I213" s="7"/>
      <c r="J213" s="4"/>
      <c r="K213" s="7"/>
      <c r="L213" s="6"/>
      <c r="M213" s="6"/>
      <c r="N213" s="6"/>
      <c r="O213" s="6"/>
      <c r="P213" s="6"/>
      <c r="Q213" s="58"/>
      <c r="R213" s="6"/>
      <c r="S213" s="7"/>
      <c r="T213" s="36"/>
      <c r="U213" s="18"/>
    </row>
    <row r="214" spans="1:21" s="2" customFormat="1" ht="14.5" x14ac:dyDescent="0.35">
      <c r="A214" s="17"/>
      <c r="B214" s="17"/>
      <c r="C214" s="23"/>
      <c r="D214" s="21" t="s">
        <v>202</v>
      </c>
      <c r="E214" s="7"/>
      <c r="F214" s="7"/>
      <c r="G214" s="7"/>
      <c r="H214" s="4">
        <f>SUM(H215:H219)</f>
        <v>1137700000</v>
      </c>
      <c r="I214" s="7"/>
      <c r="J214" s="4">
        <f>SUM(J215:J219)</f>
        <v>1364700000</v>
      </c>
      <c r="K214" s="7"/>
      <c r="L214" s="4">
        <f>SUM(L215:L219)</f>
        <v>1500700000</v>
      </c>
      <c r="M214" s="6"/>
      <c r="N214" s="4">
        <f>SUM(N215:N219)</f>
        <v>1651170000</v>
      </c>
      <c r="O214" s="6"/>
      <c r="P214" s="4">
        <f>SUM(P215:P219)</f>
        <v>1816317000</v>
      </c>
      <c r="Q214" s="59"/>
      <c r="R214" s="4">
        <f>SUM(R215:R219)</f>
        <v>1997978700</v>
      </c>
      <c r="S214" s="7"/>
      <c r="T214" s="36"/>
      <c r="U214" s="18"/>
    </row>
    <row r="215" spans="1:21" s="2" customFormat="1" ht="29" x14ac:dyDescent="0.35">
      <c r="A215" s="17"/>
      <c r="B215" s="17"/>
      <c r="C215" s="23"/>
      <c r="D215" s="22" t="s">
        <v>198</v>
      </c>
      <c r="E215" s="7"/>
      <c r="F215" s="7"/>
      <c r="G215" s="7"/>
      <c r="H215" s="4"/>
      <c r="I215" s="7"/>
      <c r="J215" s="4"/>
      <c r="K215" s="7"/>
      <c r="L215" s="6"/>
      <c r="M215" s="6"/>
      <c r="N215" s="6"/>
      <c r="O215" s="6"/>
      <c r="P215" s="6"/>
      <c r="Q215" s="60"/>
      <c r="R215" s="6"/>
      <c r="S215" s="7"/>
      <c r="T215" s="36"/>
      <c r="U215" s="18"/>
    </row>
    <row r="216" spans="1:21" s="2" customFormat="1" ht="43.5" x14ac:dyDescent="0.35">
      <c r="A216" s="17"/>
      <c r="B216" s="17"/>
      <c r="C216" s="20"/>
      <c r="D216" s="22" t="s">
        <v>199</v>
      </c>
      <c r="E216" s="7"/>
      <c r="F216" s="7"/>
      <c r="G216" s="7"/>
      <c r="H216" s="58"/>
      <c r="I216" s="58"/>
      <c r="J216" s="58"/>
      <c r="K216" s="58"/>
      <c r="L216" s="58"/>
      <c r="M216" s="58"/>
      <c r="N216" s="58"/>
      <c r="O216" s="58"/>
      <c r="P216" s="58"/>
      <c r="Q216" s="60"/>
      <c r="R216" s="58"/>
      <c r="S216" s="7"/>
      <c r="T216" s="36"/>
      <c r="U216" s="18"/>
    </row>
    <row r="217" spans="1:21" s="2" customFormat="1" ht="29" x14ac:dyDescent="0.35">
      <c r="A217" s="17"/>
      <c r="B217" s="17"/>
      <c r="C217" s="23"/>
      <c r="D217" s="22" t="s">
        <v>200</v>
      </c>
      <c r="E217" s="7"/>
      <c r="F217" s="7"/>
      <c r="G217" s="7"/>
      <c r="H217" s="58"/>
      <c r="I217" s="58"/>
      <c r="J217" s="58"/>
      <c r="K217" s="58"/>
      <c r="L217" s="58"/>
      <c r="M217" s="58"/>
      <c r="N217" s="58"/>
      <c r="O217" s="58"/>
      <c r="P217" s="58"/>
      <c r="Q217" s="60"/>
      <c r="R217" s="58"/>
      <c r="S217" s="7"/>
      <c r="T217" s="36"/>
      <c r="U217" s="18"/>
    </row>
    <row r="218" spans="1:21" s="2" customFormat="1" ht="29" x14ac:dyDescent="0.35">
      <c r="A218" s="43"/>
      <c r="B218" s="43"/>
      <c r="C218" s="44"/>
      <c r="D218" s="48" t="s">
        <v>201</v>
      </c>
      <c r="E218" s="46"/>
      <c r="F218" s="46"/>
      <c r="G218" s="46"/>
      <c r="H218" s="118">
        <v>587000000</v>
      </c>
      <c r="I218" s="115"/>
      <c r="J218" s="118">
        <v>687000000</v>
      </c>
      <c r="K218" s="115"/>
      <c r="L218" s="118">
        <v>790000000</v>
      </c>
      <c r="M218" s="115"/>
      <c r="N218" s="118">
        <v>883700000</v>
      </c>
      <c r="O218" s="115"/>
      <c r="P218" s="118">
        <v>972100000</v>
      </c>
      <c r="Q218" s="123"/>
      <c r="R218" s="118">
        <v>1069340000</v>
      </c>
      <c r="S218" s="46"/>
      <c r="T218" s="74" t="s">
        <v>489</v>
      </c>
      <c r="U218" s="18"/>
    </row>
    <row r="219" spans="1:21" s="2" customFormat="1" ht="29" x14ac:dyDescent="0.35">
      <c r="A219" s="43"/>
      <c r="B219" s="43"/>
      <c r="C219" s="49"/>
      <c r="D219" s="48" t="s">
        <v>352</v>
      </c>
      <c r="E219" s="46"/>
      <c r="F219" s="46"/>
      <c r="G219" s="46"/>
      <c r="H219" s="118">
        <v>550700000</v>
      </c>
      <c r="I219" s="123"/>
      <c r="J219" s="118">
        <v>677700000</v>
      </c>
      <c r="K219" s="123"/>
      <c r="L219" s="118">
        <v>710700000</v>
      </c>
      <c r="M219" s="123"/>
      <c r="N219" s="118">
        <v>767470000</v>
      </c>
      <c r="O219" s="123"/>
      <c r="P219" s="118">
        <v>844217000</v>
      </c>
      <c r="Q219" s="75"/>
      <c r="R219" s="118">
        <v>928638700</v>
      </c>
      <c r="S219" s="46"/>
      <c r="T219" s="74" t="s">
        <v>489</v>
      </c>
      <c r="U219" s="18"/>
    </row>
    <row r="220" spans="1:21" s="2" customFormat="1" ht="14.5" x14ac:dyDescent="0.35">
      <c r="A220" s="17"/>
      <c r="B220" s="17"/>
      <c r="C220" s="23"/>
      <c r="D220" s="22"/>
      <c r="E220" s="7"/>
      <c r="F220" s="7"/>
      <c r="G220" s="7"/>
      <c r="H220" s="58"/>
      <c r="I220" s="60"/>
      <c r="J220" s="58"/>
      <c r="K220" s="60"/>
      <c r="L220" s="4"/>
      <c r="M220" s="61"/>
      <c r="N220" s="4"/>
      <c r="O220" s="61"/>
      <c r="P220" s="4"/>
      <c r="Q220" s="61"/>
      <c r="R220" s="4"/>
      <c r="S220" s="7"/>
      <c r="T220" s="36"/>
      <c r="U220" s="18"/>
    </row>
    <row r="221" spans="1:21" s="2" customFormat="1" ht="14.5" x14ac:dyDescent="0.35">
      <c r="A221" s="43"/>
      <c r="B221" s="43"/>
      <c r="C221" s="44"/>
      <c r="D221" s="45" t="s">
        <v>206</v>
      </c>
      <c r="E221" s="46"/>
      <c r="F221" s="46"/>
      <c r="G221" s="46"/>
      <c r="H221" s="47">
        <f>SUM(H222:H225)</f>
        <v>1542665917</v>
      </c>
      <c r="I221" s="46"/>
      <c r="J221" s="47">
        <f>SUM(J222:J225)</f>
        <v>1062740196</v>
      </c>
      <c r="K221" s="75"/>
      <c r="L221" s="47">
        <f>SUM(L222:L225)</f>
        <v>1274569530.5999999</v>
      </c>
      <c r="M221" s="75"/>
      <c r="N221" s="47">
        <f>SUM(N222:N225)</f>
        <v>1350323400.1599998</v>
      </c>
      <c r="O221" s="75"/>
      <c r="P221" s="47">
        <f>SUM(P222:P225)</f>
        <v>1613995158.1760001</v>
      </c>
      <c r="Q221" s="75"/>
      <c r="R221" s="47">
        <f>SUM(R222:R225)</f>
        <v>1586094673.9935999</v>
      </c>
      <c r="S221" s="46"/>
      <c r="T221" s="74" t="s">
        <v>416</v>
      </c>
      <c r="U221" s="18"/>
    </row>
    <row r="222" spans="1:21" s="2" customFormat="1" ht="29" x14ac:dyDescent="0.35">
      <c r="A222" s="43"/>
      <c r="B222" s="43"/>
      <c r="C222" s="49"/>
      <c r="D222" s="48" t="s">
        <v>203</v>
      </c>
      <c r="E222" s="46"/>
      <c r="F222" s="46"/>
      <c r="G222" s="46"/>
      <c r="H222" s="47">
        <v>727605850</v>
      </c>
      <c r="I222" s="46"/>
      <c r="J222" s="47">
        <v>480000000</v>
      </c>
      <c r="K222" s="75"/>
      <c r="L222" s="47">
        <v>465000000</v>
      </c>
      <c r="M222" s="75"/>
      <c r="N222" s="47">
        <v>685000000</v>
      </c>
      <c r="O222" s="75"/>
      <c r="P222" s="47">
        <v>838000000</v>
      </c>
      <c r="Q222" s="75"/>
      <c r="R222" s="47">
        <v>704500000</v>
      </c>
      <c r="S222" s="46"/>
      <c r="T222" s="74" t="s">
        <v>416</v>
      </c>
      <c r="U222" s="18"/>
    </row>
    <row r="223" spans="1:21" s="2" customFormat="1" ht="29" x14ac:dyDescent="0.35">
      <c r="A223" s="43"/>
      <c r="B223" s="43"/>
      <c r="C223" s="44"/>
      <c r="D223" s="48" t="s">
        <v>204</v>
      </c>
      <c r="E223" s="46"/>
      <c r="F223" s="46"/>
      <c r="G223" s="46"/>
      <c r="H223" s="47">
        <v>435295172</v>
      </c>
      <c r="I223" s="46"/>
      <c r="J223" s="47">
        <v>100680496</v>
      </c>
      <c r="K223" s="75"/>
      <c r="L223" s="62">
        <v>191739845.59999999</v>
      </c>
      <c r="M223" s="62"/>
      <c r="N223" s="62">
        <v>121823400.16</v>
      </c>
      <c r="O223" s="62"/>
      <c r="P223" s="62">
        <v>371645158.176</v>
      </c>
      <c r="Q223" s="62"/>
      <c r="R223" s="62">
        <v>408809673.99360001</v>
      </c>
      <c r="S223" s="46"/>
      <c r="T223" s="74" t="s">
        <v>416</v>
      </c>
      <c r="U223" s="18"/>
    </row>
    <row r="224" spans="1:21" s="2" customFormat="1" ht="29" x14ac:dyDescent="0.35">
      <c r="A224" s="43"/>
      <c r="B224" s="43"/>
      <c r="C224" s="49"/>
      <c r="D224" s="48" t="s">
        <v>205</v>
      </c>
      <c r="E224" s="46"/>
      <c r="F224" s="46"/>
      <c r="G224" s="46"/>
      <c r="H224" s="47">
        <v>379764895</v>
      </c>
      <c r="I224" s="46"/>
      <c r="J224" s="47">
        <v>355000000</v>
      </c>
      <c r="K224" s="75"/>
      <c r="L224" s="62">
        <v>385000000</v>
      </c>
      <c r="M224" s="62"/>
      <c r="N224" s="62">
        <v>408500000</v>
      </c>
      <c r="O224" s="62"/>
      <c r="P224" s="62">
        <v>284350000</v>
      </c>
      <c r="Q224" s="62"/>
      <c r="R224" s="62">
        <v>472785000</v>
      </c>
      <c r="S224" s="46"/>
      <c r="T224" s="74" t="s">
        <v>416</v>
      </c>
      <c r="U224" s="18"/>
    </row>
    <row r="225" spans="1:21" s="2" customFormat="1" ht="29" x14ac:dyDescent="0.35">
      <c r="A225" s="43"/>
      <c r="B225" s="43"/>
      <c r="C225" s="49"/>
      <c r="D225" s="48" t="s">
        <v>417</v>
      </c>
      <c r="E225" s="46"/>
      <c r="F225" s="46"/>
      <c r="G225" s="46"/>
      <c r="H225" s="47">
        <v>0</v>
      </c>
      <c r="I225" s="47"/>
      <c r="J225" s="47">
        <v>127059700</v>
      </c>
      <c r="K225" s="47"/>
      <c r="L225" s="76">
        <v>232829685</v>
      </c>
      <c r="M225" s="76"/>
      <c r="N225" s="76">
        <v>135000000</v>
      </c>
      <c r="O225" s="76"/>
      <c r="P225" s="76">
        <v>120000000</v>
      </c>
      <c r="Q225" s="76"/>
      <c r="R225" s="76"/>
      <c r="S225" s="46"/>
      <c r="T225" s="74" t="s">
        <v>416</v>
      </c>
      <c r="U225" s="18"/>
    </row>
    <row r="226" spans="1:21" s="2" customFormat="1" ht="14.5" x14ac:dyDescent="0.35">
      <c r="A226" s="17"/>
      <c r="B226" s="17"/>
      <c r="C226" s="20"/>
      <c r="D226" s="22"/>
      <c r="E226" s="7"/>
      <c r="F226" s="7"/>
      <c r="G226" s="7"/>
      <c r="H226" s="4"/>
      <c r="I226" s="7"/>
      <c r="J226" s="4"/>
      <c r="K226" s="61"/>
      <c r="L226" s="6"/>
      <c r="M226" s="6"/>
      <c r="N226" s="6"/>
      <c r="O226" s="6"/>
      <c r="P226" s="6"/>
      <c r="Q226" s="6"/>
      <c r="R226" s="6"/>
      <c r="S226" s="7"/>
      <c r="T226" s="36"/>
      <c r="U226" s="18"/>
    </row>
    <row r="227" spans="1:21" s="2" customFormat="1" ht="14.5" x14ac:dyDescent="0.35">
      <c r="A227" s="17"/>
      <c r="B227" s="17"/>
      <c r="C227" s="23"/>
      <c r="D227" s="21" t="s">
        <v>46</v>
      </c>
      <c r="E227" s="7"/>
      <c r="F227" s="7"/>
      <c r="G227" s="7"/>
      <c r="H227" s="4">
        <f>SUM(H229:H239)</f>
        <v>2871869402.5</v>
      </c>
      <c r="I227" s="7"/>
      <c r="J227" s="4">
        <f>SUM(J229:J239)</f>
        <v>16712398600</v>
      </c>
      <c r="K227" s="61"/>
      <c r="L227" s="4">
        <f>SUM(L229:L239)</f>
        <v>16900198460</v>
      </c>
      <c r="M227" s="6"/>
      <c r="N227" s="4">
        <f>SUM(N229:N239)</f>
        <v>12300218306</v>
      </c>
      <c r="O227" s="6"/>
      <c r="P227" s="4">
        <f>SUM(P229:P239)</f>
        <v>14290240136.6</v>
      </c>
      <c r="Q227" s="6"/>
      <c r="R227" s="4">
        <f>SUM(R229:R239)</f>
        <v>12379264150.26</v>
      </c>
      <c r="S227" s="7"/>
      <c r="T227" s="36"/>
      <c r="U227" s="18"/>
    </row>
    <row r="228" spans="1:21" s="2" customFormat="1" ht="14.5" x14ac:dyDescent="0.35">
      <c r="A228" s="43"/>
      <c r="B228" s="43"/>
      <c r="C228" s="49"/>
      <c r="D228" s="48" t="s">
        <v>207</v>
      </c>
      <c r="E228" s="46"/>
      <c r="F228" s="46"/>
      <c r="G228" s="46"/>
      <c r="H228" s="47">
        <v>1210305957</v>
      </c>
      <c r="I228" s="46"/>
      <c r="J228" s="47">
        <v>3126062250</v>
      </c>
      <c r="K228" s="75"/>
      <c r="L228" s="47">
        <v>3414918475</v>
      </c>
      <c r="M228" s="62"/>
      <c r="N228" s="47">
        <v>3730660322.5</v>
      </c>
      <c r="O228" s="62"/>
      <c r="P228" s="47">
        <v>4075976354.75</v>
      </c>
      <c r="Q228" s="62"/>
      <c r="R228" s="47">
        <v>4453823990.2250004</v>
      </c>
      <c r="S228" s="46"/>
      <c r="T228" s="74" t="s">
        <v>441</v>
      </c>
      <c r="U228" s="18"/>
    </row>
    <row r="229" spans="1:21" s="2" customFormat="1" ht="14.5" x14ac:dyDescent="0.35">
      <c r="A229" s="43"/>
      <c r="B229" s="43"/>
      <c r="C229" s="49"/>
      <c r="D229" s="48" t="s">
        <v>207</v>
      </c>
      <c r="E229" s="46"/>
      <c r="F229" s="46"/>
      <c r="G229" s="46"/>
      <c r="H229" s="47">
        <v>140208975</v>
      </c>
      <c r="I229" s="46"/>
      <c r="J229" s="47">
        <v>149159400</v>
      </c>
      <c r="K229" s="75"/>
      <c r="L229" s="47">
        <v>164075340</v>
      </c>
      <c r="M229" s="62"/>
      <c r="N229" s="47">
        <v>180482874</v>
      </c>
      <c r="O229" s="62"/>
      <c r="P229" s="47">
        <v>198531161.40000001</v>
      </c>
      <c r="Q229" s="62"/>
      <c r="R229" s="47">
        <v>218384277.54000002</v>
      </c>
      <c r="S229" s="46"/>
      <c r="T229" s="74" t="s">
        <v>492</v>
      </c>
      <c r="U229" s="18"/>
    </row>
    <row r="230" spans="1:21" s="2" customFormat="1" ht="14.5" x14ac:dyDescent="0.35">
      <c r="A230" s="43"/>
      <c r="B230" s="43"/>
      <c r="C230" s="49"/>
      <c r="D230" s="48" t="s">
        <v>208</v>
      </c>
      <c r="E230" s="46"/>
      <c r="F230" s="46"/>
      <c r="G230" s="46"/>
      <c r="H230" s="47">
        <v>321699817.5</v>
      </c>
      <c r="I230" s="46"/>
      <c r="J230" s="47">
        <v>198000000</v>
      </c>
      <c r="K230" s="75"/>
      <c r="L230" s="47">
        <v>217800000</v>
      </c>
      <c r="M230" s="75"/>
      <c r="N230" s="47">
        <v>239580000</v>
      </c>
      <c r="O230" s="75"/>
      <c r="P230" s="47">
        <v>263538000</v>
      </c>
      <c r="Q230" s="75"/>
      <c r="R230" s="47">
        <v>289891800</v>
      </c>
      <c r="S230" s="46"/>
      <c r="T230" s="74" t="s">
        <v>441</v>
      </c>
      <c r="U230" s="18"/>
    </row>
    <row r="231" spans="1:21" s="2" customFormat="1" ht="14.5" x14ac:dyDescent="0.35">
      <c r="A231" s="43"/>
      <c r="B231" s="43"/>
      <c r="C231" s="49"/>
      <c r="D231" s="48" t="s">
        <v>208</v>
      </c>
      <c r="E231" s="46"/>
      <c r="F231" s="46"/>
      <c r="G231" s="46"/>
      <c r="H231" s="47">
        <v>1388000000</v>
      </c>
      <c r="I231" s="46"/>
      <c r="J231" s="47">
        <v>8000000000</v>
      </c>
      <c r="K231" s="75"/>
      <c r="L231" s="47">
        <v>7500000000</v>
      </c>
      <c r="M231" s="75"/>
      <c r="N231" s="47">
        <v>2000000000</v>
      </c>
      <c r="O231" s="75"/>
      <c r="P231" s="47">
        <v>3000000000</v>
      </c>
      <c r="Q231" s="75"/>
      <c r="R231" s="47"/>
      <c r="S231" s="46"/>
      <c r="T231" s="74" t="s">
        <v>438</v>
      </c>
      <c r="U231" s="18"/>
    </row>
    <row r="232" spans="1:21" s="2" customFormat="1" ht="14.5" x14ac:dyDescent="0.35">
      <c r="A232" s="43"/>
      <c r="B232" s="43"/>
      <c r="C232" s="49"/>
      <c r="D232" s="48" t="s">
        <v>208</v>
      </c>
      <c r="E232" s="46"/>
      <c r="F232" s="46"/>
      <c r="G232" s="46"/>
      <c r="H232" s="47">
        <v>140208975</v>
      </c>
      <c r="I232" s="46"/>
      <c r="J232" s="47">
        <v>56993200</v>
      </c>
      <c r="K232" s="75"/>
      <c r="L232" s="47">
        <v>62692520</v>
      </c>
      <c r="M232" s="75"/>
      <c r="N232" s="47">
        <v>68961772</v>
      </c>
      <c r="O232" s="75"/>
      <c r="P232" s="47">
        <v>75857949.200000003</v>
      </c>
      <c r="Q232" s="75"/>
      <c r="R232" s="47">
        <v>83443744.120000005</v>
      </c>
      <c r="S232" s="46"/>
      <c r="T232" s="74" t="s">
        <v>492</v>
      </c>
      <c r="U232" s="18"/>
    </row>
    <row r="233" spans="1:21" s="2" customFormat="1" ht="14.5" x14ac:dyDescent="0.35">
      <c r="A233" s="43"/>
      <c r="B233" s="43"/>
      <c r="C233" s="49"/>
      <c r="D233" s="48" t="s">
        <v>209</v>
      </c>
      <c r="E233" s="46"/>
      <c r="F233" s="46"/>
      <c r="G233" s="46"/>
      <c r="H233" s="47">
        <v>213752900</v>
      </c>
      <c r="I233" s="46"/>
      <c r="J233" s="47">
        <v>0</v>
      </c>
      <c r="K233" s="75"/>
      <c r="L233" s="47">
        <v>0</v>
      </c>
      <c r="M233" s="75"/>
      <c r="N233" s="47">
        <v>0</v>
      </c>
      <c r="O233" s="75"/>
      <c r="P233" s="47">
        <v>0</v>
      </c>
      <c r="Q233" s="75"/>
      <c r="R233" s="47">
        <v>0</v>
      </c>
      <c r="S233" s="46"/>
      <c r="T233" s="74" t="s">
        <v>492</v>
      </c>
      <c r="U233" s="18"/>
    </row>
    <row r="234" spans="1:21" s="2" customFormat="1" ht="14.5" x14ac:dyDescent="0.35">
      <c r="A234" s="43"/>
      <c r="B234" s="43"/>
      <c r="C234" s="49"/>
      <c r="D234" s="48" t="s">
        <v>209</v>
      </c>
      <c r="E234" s="46"/>
      <c r="F234" s="46"/>
      <c r="G234" s="46"/>
      <c r="H234" s="47">
        <v>149999260</v>
      </c>
      <c r="I234" s="46"/>
      <c r="J234" s="47">
        <v>220000000</v>
      </c>
      <c r="K234" s="75"/>
      <c r="L234" s="47">
        <v>242000000</v>
      </c>
      <c r="M234" s="75"/>
      <c r="N234" s="47">
        <v>266200000</v>
      </c>
      <c r="O234" s="75"/>
      <c r="P234" s="47">
        <v>292820000</v>
      </c>
      <c r="Q234" s="75"/>
      <c r="R234" s="47">
        <v>322102000</v>
      </c>
      <c r="S234" s="46"/>
      <c r="T234" s="74" t="s">
        <v>441</v>
      </c>
      <c r="U234" s="18"/>
    </row>
    <row r="235" spans="1:21" s="2" customFormat="1" ht="29" x14ac:dyDescent="0.35">
      <c r="A235" s="43"/>
      <c r="B235" s="43"/>
      <c r="C235" s="49"/>
      <c r="D235" s="48" t="s">
        <v>210</v>
      </c>
      <c r="E235" s="46"/>
      <c r="F235" s="46"/>
      <c r="G235" s="46"/>
      <c r="H235" s="47"/>
      <c r="I235" s="46"/>
      <c r="J235" s="47"/>
      <c r="K235" s="75"/>
      <c r="L235" s="47"/>
      <c r="M235" s="75"/>
      <c r="N235" s="47"/>
      <c r="O235" s="75"/>
      <c r="P235" s="47"/>
      <c r="Q235" s="75"/>
      <c r="R235" s="47"/>
      <c r="S235" s="46"/>
      <c r="T235" s="74" t="s">
        <v>441</v>
      </c>
      <c r="U235" s="18"/>
    </row>
    <row r="236" spans="1:21" s="2" customFormat="1" ht="29" x14ac:dyDescent="0.35">
      <c r="A236" s="43"/>
      <c r="B236" s="43"/>
      <c r="C236" s="49"/>
      <c r="D236" s="48" t="s">
        <v>356</v>
      </c>
      <c r="E236" s="46"/>
      <c r="F236" s="46"/>
      <c r="G236" s="46"/>
      <c r="H236" s="47">
        <v>200000000</v>
      </c>
      <c r="I236" s="46"/>
      <c r="J236" s="47">
        <v>200000000</v>
      </c>
      <c r="K236" s="75"/>
      <c r="L236" s="47">
        <v>200000000</v>
      </c>
      <c r="M236" s="75"/>
      <c r="N236" s="47">
        <v>200000000</v>
      </c>
      <c r="O236" s="75"/>
      <c r="P236" s="47">
        <v>200000000</v>
      </c>
      <c r="Q236" s="75"/>
      <c r="R236" s="47">
        <v>200000000</v>
      </c>
      <c r="S236" s="46"/>
      <c r="T236" s="74" t="s">
        <v>438</v>
      </c>
      <c r="U236" s="18"/>
    </row>
    <row r="237" spans="1:21" s="2" customFormat="1" ht="29" x14ac:dyDescent="0.35">
      <c r="A237" s="43"/>
      <c r="B237" s="43"/>
      <c r="C237" s="49"/>
      <c r="D237" s="48" t="s">
        <v>356</v>
      </c>
      <c r="E237" s="46"/>
      <c r="F237" s="46"/>
      <c r="G237" s="46"/>
      <c r="H237" s="47">
        <v>200000000</v>
      </c>
      <c r="I237" s="46"/>
      <c r="J237" s="47">
        <v>7468800000</v>
      </c>
      <c r="K237" s="75"/>
      <c r="L237" s="47">
        <v>8195680000</v>
      </c>
      <c r="M237" s="75"/>
      <c r="N237" s="47">
        <v>8995248000</v>
      </c>
      <c r="O237" s="75"/>
      <c r="P237" s="47">
        <v>9874772800</v>
      </c>
      <c r="Q237" s="75"/>
      <c r="R237" s="47">
        <v>10842250080</v>
      </c>
      <c r="S237" s="46"/>
      <c r="T237" s="74" t="s">
        <v>441</v>
      </c>
      <c r="U237" s="18"/>
    </row>
    <row r="238" spans="1:21" s="2" customFormat="1" ht="29" x14ac:dyDescent="0.35">
      <c r="A238" s="43"/>
      <c r="B238" s="43"/>
      <c r="C238" s="49"/>
      <c r="D238" s="48" t="s">
        <v>494</v>
      </c>
      <c r="E238" s="46"/>
      <c r="F238" s="46"/>
      <c r="G238" s="46"/>
      <c r="H238" s="47">
        <v>0</v>
      </c>
      <c r="I238" s="46"/>
      <c r="J238" s="47">
        <v>419446000</v>
      </c>
      <c r="K238" s="75"/>
      <c r="L238" s="47">
        <v>317950600</v>
      </c>
      <c r="M238" s="75"/>
      <c r="N238" s="47">
        <v>349745660</v>
      </c>
      <c r="O238" s="75"/>
      <c r="P238" s="47">
        <v>384720226</v>
      </c>
      <c r="Q238" s="75"/>
      <c r="R238" s="47">
        <v>423192248.60000002</v>
      </c>
      <c r="S238" s="46"/>
      <c r="T238" s="74" t="s">
        <v>492</v>
      </c>
      <c r="U238" s="18"/>
    </row>
    <row r="239" spans="1:21" s="2" customFormat="1" ht="29" x14ac:dyDescent="0.35">
      <c r="A239" s="43"/>
      <c r="B239" s="43"/>
      <c r="C239" s="49"/>
      <c r="D239" s="48" t="s">
        <v>494</v>
      </c>
      <c r="E239" s="46"/>
      <c r="F239" s="46"/>
      <c r="G239" s="46"/>
      <c r="H239" s="47">
        <v>117999475</v>
      </c>
      <c r="I239" s="46"/>
      <c r="J239" s="47"/>
      <c r="K239" s="75"/>
      <c r="L239" s="47">
        <v>0</v>
      </c>
      <c r="M239" s="75"/>
      <c r="N239" s="47">
        <v>0</v>
      </c>
      <c r="O239" s="75"/>
      <c r="P239" s="47">
        <v>0</v>
      </c>
      <c r="Q239" s="75"/>
      <c r="R239" s="47">
        <v>0</v>
      </c>
      <c r="S239" s="46"/>
      <c r="T239" s="74" t="s">
        <v>492</v>
      </c>
      <c r="U239" s="18"/>
    </row>
    <row r="240" spans="1:21" s="2" customFormat="1" ht="14.5" x14ac:dyDescent="0.35">
      <c r="A240" s="17"/>
      <c r="B240" s="17"/>
      <c r="C240" s="20"/>
      <c r="D240" s="22"/>
      <c r="E240" s="7"/>
      <c r="F240" s="7"/>
      <c r="G240" s="7"/>
      <c r="H240" s="4"/>
      <c r="I240" s="7"/>
      <c r="J240" s="4"/>
      <c r="K240" s="61"/>
      <c r="L240" s="4"/>
      <c r="M240" s="61"/>
      <c r="N240" s="4"/>
      <c r="O240" s="61"/>
      <c r="P240" s="4"/>
      <c r="Q240" s="61"/>
      <c r="R240" s="4"/>
      <c r="S240" s="7"/>
      <c r="T240" s="36"/>
      <c r="U240" s="18"/>
    </row>
    <row r="241" spans="1:21" s="2" customFormat="1" ht="14.5" x14ac:dyDescent="0.35">
      <c r="A241" s="17"/>
      <c r="B241" s="17"/>
      <c r="C241" s="23"/>
      <c r="D241" s="21" t="s">
        <v>219</v>
      </c>
      <c r="E241" s="7"/>
      <c r="F241" s="7"/>
      <c r="G241" s="7"/>
      <c r="H241" s="4">
        <f>SUM(H242:H258)</f>
        <v>6232606515</v>
      </c>
      <c r="I241" s="7"/>
      <c r="J241" s="4">
        <f>SUM(J242:J258)</f>
        <v>6669257122</v>
      </c>
      <c r="K241" s="61"/>
      <c r="L241" s="4">
        <f>SUM(L242:L258)</f>
        <v>7059132784.6000004</v>
      </c>
      <c r="M241" s="7"/>
      <c r="N241" s="4">
        <f>SUM(N242:N258)</f>
        <v>7776966164.3600006</v>
      </c>
      <c r="O241" s="7"/>
      <c r="P241" s="4">
        <f>SUM(P242:P258)</f>
        <v>8514309702.9960003</v>
      </c>
      <c r="Q241" s="7"/>
      <c r="R241" s="4">
        <f>SUM(R242:R258)</f>
        <v>7710975907.3546009</v>
      </c>
      <c r="S241" s="7"/>
      <c r="T241" s="36"/>
      <c r="U241" s="18"/>
    </row>
    <row r="242" spans="1:21" s="2" customFormat="1" ht="29" x14ac:dyDescent="0.35">
      <c r="A242" s="43"/>
      <c r="B242" s="43"/>
      <c r="C242" s="44"/>
      <c r="D242" s="48" t="s">
        <v>211</v>
      </c>
      <c r="E242" s="46"/>
      <c r="F242" s="46"/>
      <c r="G242" s="46"/>
      <c r="H242" s="47">
        <v>255607500</v>
      </c>
      <c r="I242" s="46"/>
      <c r="J242" s="47">
        <v>72746600</v>
      </c>
      <c r="K242" s="75"/>
      <c r="L242" s="47">
        <v>288393710</v>
      </c>
      <c r="M242" s="75"/>
      <c r="N242" s="47">
        <v>317233081</v>
      </c>
      <c r="O242" s="75"/>
      <c r="P242" s="47">
        <v>348956389.10000002</v>
      </c>
      <c r="Q242" s="75"/>
      <c r="R242" s="47">
        <v>383852028.00999999</v>
      </c>
      <c r="S242" s="46"/>
      <c r="T242" s="74" t="s">
        <v>492</v>
      </c>
      <c r="U242" s="18"/>
    </row>
    <row r="243" spans="1:21" s="2" customFormat="1" ht="29" x14ac:dyDescent="0.35">
      <c r="A243" s="43"/>
      <c r="B243" s="43"/>
      <c r="C243" s="44"/>
      <c r="D243" s="48" t="s">
        <v>212</v>
      </c>
      <c r="E243" s="46"/>
      <c r="F243" s="46"/>
      <c r="G243" s="46"/>
      <c r="H243" s="47">
        <v>110549915</v>
      </c>
      <c r="I243" s="46"/>
      <c r="J243" s="47">
        <v>121606143.5</v>
      </c>
      <c r="K243" s="75"/>
      <c r="L243" s="47">
        <v>133036058.25</v>
      </c>
      <c r="M243" s="75"/>
      <c r="N243" s="47">
        <v>144878265.375</v>
      </c>
      <c r="O243" s="75"/>
      <c r="P243" s="47">
        <v>157173994.11250001</v>
      </c>
      <c r="Q243" s="75"/>
      <c r="R243" s="47">
        <v>169968596.62375</v>
      </c>
      <c r="S243" s="46"/>
      <c r="T243" s="74" t="s">
        <v>441</v>
      </c>
      <c r="U243" s="18"/>
    </row>
    <row r="244" spans="1:21" s="2" customFormat="1" ht="29" x14ac:dyDescent="0.35">
      <c r="A244" s="43"/>
      <c r="B244" s="43"/>
      <c r="C244" s="44"/>
      <c r="D244" s="48" t="s">
        <v>212</v>
      </c>
      <c r="E244" s="46"/>
      <c r="F244" s="46"/>
      <c r="G244" s="46"/>
      <c r="H244" s="47">
        <v>1075569600</v>
      </c>
      <c r="I244" s="46"/>
      <c r="J244" s="47">
        <v>1275077820</v>
      </c>
      <c r="K244" s="75"/>
      <c r="L244" s="47">
        <v>1402585602</v>
      </c>
      <c r="M244" s="75"/>
      <c r="N244" s="47">
        <v>1542844162.2</v>
      </c>
      <c r="O244" s="75"/>
      <c r="P244" s="47">
        <v>1697128578.4200001</v>
      </c>
      <c r="Q244" s="75"/>
      <c r="R244" s="47">
        <v>1866841436.2619998</v>
      </c>
      <c r="S244" s="46"/>
      <c r="T244" s="74" t="s">
        <v>492</v>
      </c>
      <c r="U244" s="18"/>
    </row>
    <row r="245" spans="1:21" s="2" customFormat="1" ht="43.5" x14ac:dyDescent="0.35">
      <c r="A245" s="17"/>
      <c r="B245" s="17"/>
      <c r="C245" s="20"/>
      <c r="D245" s="22" t="s">
        <v>213</v>
      </c>
      <c r="E245" s="7"/>
      <c r="F245" s="7"/>
      <c r="G245" s="7"/>
      <c r="H245" s="4"/>
      <c r="I245" s="7"/>
      <c r="J245" s="4"/>
      <c r="K245" s="61"/>
      <c r="L245" s="6"/>
      <c r="M245" s="6"/>
      <c r="N245" s="6"/>
      <c r="O245" s="6"/>
      <c r="P245" s="6"/>
      <c r="Q245" s="6"/>
      <c r="R245" s="6"/>
      <c r="S245" s="7"/>
      <c r="T245" s="36"/>
      <c r="U245" s="18"/>
    </row>
    <row r="246" spans="1:21" s="2" customFormat="1" ht="29" x14ac:dyDescent="0.35">
      <c r="A246" s="43"/>
      <c r="B246" s="43"/>
      <c r="C246" s="44"/>
      <c r="D246" s="48" t="s">
        <v>214</v>
      </c>
      <c r="E246" s="46"/>
      <c r="F246" s="46"/>
      <c r="G246" s="46"/>
      <c r="H246" s="47">
        <v>22141500</v>
      </c>
      <c r="I246" s="46"/>
      <c r="J246" s="47">
        <v>62252400</v>
      </c>
      <c r="K246" s="75"/>
      <c r="L246" s="47">
        <v>68477640</v>
      </c>
      <c r="M246" s="75"/>
      <c r="N246" s="47">
        <v>75325404</v>
      </c>
      <c r="O246" s="75"/>
      <c r="P246" s="47">
        <v>82857944.400000006</v>
      </c>
      <c r="Q246" s="75"/>
      <c r="R246" s="47">
        <v>91143738.840000004</v>
      </c>
      <c r="S246" s="46"/>
      <c r="T246" s="74" t="s">
        <v>492</v>
      </c>
      <c r="U246" s="18"/>
    </row>
    <row r="247" spans="1:21" s="2" customFormat="1" ht="29" x14ac:dyDescent="0.35">
      <c r="A247" s="43"/>
      <c r="B247" s="43"/>
      <c r="C247" s="49"/>
      <c r="D247" s="48" t="s">
        <v>215</v>
      </c>
      <c r="E247" s="46"/>
      <c r="F247" s="46"/>
      <c r="G247" s="46"/>
      <c r="H247" s="47">
        <v>44968000</v>
      </c>
      <c r="I247" s="46"/>
      <c r="J247" s="47">
        <v>44968000</v>
      </c>
      <c r="K247" s="46"/>
      <c r="L247" s="47">
        <v>49464800</v>
      </c>
      <c r="M247" s="46"/>
      <c r="N247" s="47">
        <v>54411280</v>
      </c>
      <c r="O247" s="46"/>
      <c r="P247" s="47">
        <v>59852408</v>
      </c>
      <c r="Q247" s="46"/>
      <c r="R247" s="47">
        <v>65837648.799999997</v>
      </c>
      <c r="S247" s="46"/>
      <c r="T247" s="74" t="s">
        <v>492</v>
      </c>
      <c r="U247" s="18"/>
    </row>
    <row r="248" spans="1:21" s="2" customFormat="1" ht="29" x14ac:dyDescent="0.35">
      <c r="A248" s="43"/>
      <c r="B248" s="43"/>
      <c r="C248" s="49"/>
      <c r="D248" s="48" t="s">
        <v>216</v>
      </c>
      <c r="E248" s="46"/>
      <c r="F248" s="46"/>
      <c r="G248" s="46"/>
      <c r="H248" s="47">
        <v>403598600</v>
      </c>
      <c r="I248" s="46"/>
      <c r="J248" s="47">
        <v>1083010648.5</v>
      </c>
      <c r="K248" s="46"/>
      <c r="L248" s="47">
        <v>1191311713.3499999</v>
      </c>
      <c r="M248" s="46"/>
      <c r="N248" s="47">
        <v>1310442884.6849999</v>
      </c>
      <c r="O248" s="46"/>
      <c r="P248" s="47">
        <v>1441487173.1535001</v>
      </c>
      <c r="Q248" s="46"/>
      <c r="R248" s="47">
        <v>1585635890.4688501</v>
      </c>
      <c r="S248" s="46"/>
      <c r="T248" s="74" t="s">
        <v>441</v>
      </c>
      <c r="U248" s="18"/>
    </row>
    <row r="249" spans="1:21" s="2" customFormat="1" ht="29" x14ac:dyDescent="0.35">
      <c r="A249" s="43"/>
      <c r="B249" s="43"/>
      <c r="C249" s="49"/>
      <c r="D249" s="48" t="s">
        <v>216</v>
      </c>
      <c r="E249" s="46"/>
      <c r="F249" s="46"/>
      <c r="G249" s="46"/>
      <c r="H249" s="47">
        <v>1094677500</v>
      </c>
      <c r="I249" s="46"/>
      <c r="J249" s="47">
        <v>749441500</v>
      </c>
      <c r="K249" s="46"/>
      <c r="L249" s="47">
        <v>900349000</v>
      </c>
      <c r="M249" s="46"/>
      <c r="N249" s="47">
        <v>1003765400</v>
      </c>
      <c r="O249" s="46"/>
      <c r="P249" s="47">
        <v>1077701625</v>
      </c>
      <c r="Q249" s="46"/>
      <c r="R249" s="47">
        <v>1200191437.5</v>
      </c>
      <c r="S249" s="46"/>
      <c r="T249" s="74" t="s">
        <v>492</v>
      </c>
      <c r="U249" s="18"/>
    </row>
    <row r="250" spans="1:21" s="2" customFormat="1" ht="29" x14ac:dyDescent="0.35">
      <c r="A250" s="43"/>
      <c r="B250" s="43"/>
      <c r="C250" s="44"/>
      <c r="D250" s="48" t="s">
        <v>217</v>
      </c>
      <c r="E250" s="46"/>
      <c r="F250" s="46"/>
      <c r="G250" s="46"/>
      <c r="H250" s="47">
        <v>0</v>
      </c>
      <c r="I250" s="46"/>
      <c r="J250" s="47">
        <v>38500000</v>
      </c>
      <c r="K250" s="46"/>
      <c r="L250" s="47">
        <v>42350000</v>
      </c>
      <c r="M250" s="46"/>
      <c r="N250" s="47">
        <v>46585000</v>
      </c>
      <c r="O250" s="46"/>
      <c r="P250" s="47">
        <v>51243500</v>
      </c>
      <c r="Q250" s="46"/>
      <c r="R250" s="47">
        <v>56367850</v>
      </c>
      <c r="S250" s="46"/>
      <c r="T250" s="74" t="s">
        <v>441</v>
      </c>
      <c r="U250" s="18"/>
    </row>
    <row r="251" spans="1:21" s="2" customFormat="1" ht="29" x14ac:dyDescent="0.35">
      <c r="A251" s="43"/>
      <c r="B251" s="43"/>
      <c r="C251" s="44"/>
      <c r="D251" s="48" t="s">
        <v>217</v>
      </c>
      <c r="E251" s="46"/>
      <c r="F251" s="46"/>
      <c r="G251" s="46"/>
      <c r="H251" s="47">
        <v>795600000</v>
      </c>
      <c r="I251" s="46"/>
      <c r="J251" s="47">
        <v>500000000</v>
      </c>
      <c r="K251" s="46"/>
      <c r="L251" s="47"/>
      <c r="M251" s="46"/>
      <c r="N251" s="47"/>
      <c r="O251" s="46"/>
      <c r="P251" s="47"/>
      <c r="Q251" s="46"/>
      <c r="R251" s="47"/>
      <c r="S251" s="46"/>
      <c r="T251" s="74" t="s">
        <v>438</v>
      </c>
      <c r="U251" s="18"/>
    </row>
    <row r="252" spans="1:21" s="2" customFormat="1" ht="29" x14ac:dyDescent="0.35">
      <c r="A252" s="43"/>
      <c r="B252" s="43"/>
      <c r="C252" s="44"/>
      <c r="D252" s="48" t="s">
        <v>217</v>
      </c>
      <c r="E252" s="46"/>
      <c r="F252" s="46"/>
      <c r="G252" s="46"/>
      <c r="H252" s="47">
        <v>210956900</v>
      </c>
      <c r="I252" s="46"/>
      <c r="J252" s="47">
        <v>100000000</v>
      </c>
      <c r="K252" s="46"/>
      <c r="L252" s="47">
        <v>110000000</v>
      </c>
      <c r="M252" s="46"/>
      <c r="N252" s="47">
        <v>121000000</v>
      </c>
      <c r="O252" s="46"/>
      <c r="P252" s="47">
        <v>133100000</v>
      </c>
      <c r="Q252" s="46"/>
      <c r="R252" s="47">
        <v>146410000</v>
      </c>
      <c r="S252" s="46"/>
      <c r="T252" s="74" t="s">
        <v>492</v>
      </c>
      <c r="U252" s="18"/>
    </row>
    <row r="253" spans="1:21" s="2" customFormat="1" ht="29" x14ac:dyDescent="0.35">
      <c r="A253" s="17"/>
      <c r="B253" s="17"/>
      <c r="C253" s="20"/>
      <c r="D253" s="22" t="s">
        <v>218</v>
      </c>
      <c r="E253" s="7"/>
      <c r="F253" s="7"/>
      <c r="G253" s="7"/>
      <c r="H253" s="4"/>
      <c r="I253" s="7"/>
      <c r="J253" s="4"/>
      <c r="K253" s="7"/>
      <c r="L253" s="4"/>
      <c r="M253" s="7"/>
      <c r="N253" s="4"/>
      <c r="O253" s="7"/>
      <c r="P253" s="4"/>
      <c r="Q253" s="7"/>
      <c r="R253" s="4"/>
      <c r="S253" s="7"/>
      <c r="T253" s="36"/>
      <c r="U253" s="18"/>
    </row>
    <row r="254" spans="1:21" s="2" customFormat="1" ht="14.5" x14ac:dyDescent="0.35">
      <c r="A254" s="17"/>
      <c r="B254" s="17"/>
      <c r="C254" s="20"/>
      <c r="D254" s="22" t="s">
        <v>391</v>
      </c>
      <c r="E254" s="7"/>
      <c r="F254" s="7"/>
      <c r="G254" s="7"/>
      <c r="H254" s="4">
        <f>55788500+65583500</f>
        <v>121372000</v>
      </c>
      <c r="I254" s="7"/>
      <c r="J254" s="4">
        <f>55788500+65583500</f>
        <v>121372000</v>
      </c>
      <c r="K254" s="61"/>
      <c r="L254" s="4">
        <f>61367350+72141850</f>
        <v>133509200</v>
      </c>
      <c r="M254" s="61"/>
      <c r="N254" s="4">
        <f>67504085+79356035</f>
        <v>146860120</v>
      </c>
      <c r="O254" s="61"/>
      <c r="P254" s="4">
        <f>74254493.5+87291638.5</f>
        <v>161546132</v>
      </c>
      <c r="Q254" s="61"/>
      <c r="R254" s="4">
        <f>81679942.85+96020802.35</f>
        <v>177700745.19999999</v>
      </c>
      <c r="S254" s="7"/>
      <c r="T254" s="36" t="s">
        <v>492</v>
      </c>
      <c r="U254" s="18"/>
    </row>
    <row r="255" spans="1:21" s="2" customFormat="1" ht="14.5" x14ac:dyDescent="0.35">
      <c r="A255" s="17"/>
      <c r="B255" s="17"/>
      <c r="C255" s="20"/>
      <c r="D255" s="22" t="s">
        <v>392</v>
      </c>
      <c r="E255" s="7"/>
      <c r="F255" s="7"/>
      <c r="G255" s="7"/>
      <c r="H255" s="4">
        <f>40740000+93000000+32170600+724820000</f>
        <v>890730600</v>
      </c>
      <c r="I255" s="7"/>
      <c r="J255" s="4">
        <f>40740000+102300000+35387660+750000000+73120250+65000000+71736100</f>
        <v>1138284010</v>
      </c>
      <c r="K255" s="61"/>
      <c r="L255" s="4">
        <f>44814000+112530000+38926426+825000000+80432275+71500000+78909710</f>
        <v>1252112411</v>
      </c>
      <c r="M255" s="61"/>
      <c r="N255" s="4">
        <f>49295400+123783000+42819068.6+907500000+88475502.5+78650000+86800681</f>
        <v>1377323652.0999999</v>
      </c>
      <c r="O255" s="61"/>
      <c r="P255" s="4">
        <f>54224940+136161300+47100975.46+998250000+97323052.75+86515000+95480749.1</f>
        <v>1515056017.3099999</v>
      </c>
      <c r="Q255" s="61"/>
      <c r="R255" s="4"/>
      <c r="S255" s="7"/>
      <c r="T255" s="36" t="s">
        <v>492</v>
      </c>
      <c r="U255" s="18"/>
    </row>
    <row r="256" spans="1:21" s="2" customFormat="1" ht="14.5" x14ac:dyDescent="0.35">
      <c r="A256" s="17"/>
      <c r="B256" s="17"/>
      <c r="C256" s="20"/>
      <c r="D256" s="22" t="s">
        <v>393</v>
      </c>
      <c r="E256" s="7"/>
      <c r="F256" s="7"/>
      <c r="G256" s="7"/>
      <c r="H256" s="4">
        <f>25050000+18645000+28760000</f>
        <v>72455000</v>
      </c>
      <c r="I256" s="7"/>
      <c r="J256" s="4">
        <f>79000000</f>
        <v>79000000</v>
      </c>
      <c r="K256" s="7"/>
      <c r="L256" s="4">
        <f>86900000</f>
        <v>86900000</v>
      </c>
      <c r="M256" s="7"/>
      <c r="N256" s="4">
        <f>95590000</f>
        <v>95590000</v>
      </c>
      <c r="O256" s="7"/>
      <c r="P256" s="4">
        <f>105149000</f>
        <v>105149000</v>
      </c>
      <c r="Q256" s="7"/>
      <c r="R256" s="4">
        <f>115663900</f>
        <v>115663900</v>
      </c>
      <c r="S256" s="7"/>
      <c r="T256" s="36" t="s">
        <v>492</v>
      </c>
      <c r="U256" s="18"/>
    </row>
    <row r="257" spans="1:21" s="2" customFormat="1" ht="14.5" x14ac:dyDescent="0.35">
      <c r="A257" s="17"/>
      <c r="B257" s="17"/>
      <c r="C257" s="20"/>
      <c r="D257" s="22" t="s">
        <v>394</v>
      </c>
      <c r="E257" s="7"/>
      <c r="F257" s="7"/>
      <c r="G257" s="7"/>
      <c r="H257" s="4">
        <f>95587000+326033000+49432500+86525000+64555000+96865000+204425000</f>
        <v>923422500</v>
      </c>
      <c r="I257" s="7"/>
      <c r="J257" s="4">
        <f>95587000+326033000+49423500+86525000+71010500+106551500+224867500+223000000</f>
        <v>1182998000</v>
      </c>
      <c r="K257" s="7"/>
      <c r="L257" s="4">
        <f>105145700+358636300+54365850+95177500+78111550+106551500+247354250+245300000</f>
        <v>1290642650</v>
      </c>
      <c r="M257" s="7"/>
      <c r="N257" s="4">
        <f>115660270+394499930+59802435+104695250+85922705+117206650+272089675+269830000</f>
        <v>1419706915</v>
      </c>
      <c r="O257" s="7"/>
      <c r="P257" s="4">
        <f>127226297+433949923+65782678.5+115164775+94514975.5+117206650+299298642.5+296813000</f>
        <v>1549956941.5</v>
      </c>
      <c r="Q257" s="7"/>
      <c r="R257" s="4">
        <f>139948926.7+477344915.3+72360946.35+126681252.5+103966473.05+128927315+329228506.75+326494300</f>
        <v>1704952635.6500001</v>
      </c>
      <c r="S257" s="7"/>
      <c r="T257" s="36" t="s">
        <v>492</v>
      </c>
      <c r="U257" s="18"/>
    </row>
    <row r="258" spans="1:21" s="2" customFormat="1" ht="29" x14ac:dyDescent="0.35">
      <c r="A258" s="17"/>
      <c r="B258" s="17"/>
      <c r="C258" s="20"/>
      <c r="D258" s="22" t="s">
        <v>217</v>
      </c>
      <c r="E258" s="7"/>
      <c r="F258" s="7"/>
      <c r="G258" s="7"/>
      <c r="H258" s="4">
        <v>210956900</v>
      </c>
      <c r="I258" s="7"/>
      <c r="J258" s="4">
        <v>100000000</v>
      </c>
      <c r="K258" s="7"/>
      <c r="L258" s="4">
        <v>110000000</v>
      </c>
      <c r="M258" s="7"/>
      <c r="N258" s="4">
        <v>121000000</v>
      </c>
      <c r="O258" s="7"/>
      <c r="P258" s="4">
        <v>133100000</v>
      </c>
      <c r="Q258" s="6"/>
      <c r="R258" s="7">
        <v>146410000</v>
      </c>
      <c r="S258" s="7"/>
      <c r="T258" s="36" t="s">
        <v>492</v>
      </c>
      <c r="U258" s="18"/>
    </row>
    <row r="259" spans="1:21" s="2" customFormat="1" ht="14.5" x14ac:dyDescent="0.35">
      <c r="A259" s="17"/>
      <c r="B259" s="17"/>
      <c r="C259" s="23"/>
      <c r="D259" s="22"/>
      <c r="E259" s="7"/>
      <c r="F259" s="7"/>
      <c r="G259" s="7"/>
      <c r="H259" s="4"/>
      <c r="I259" s="7"/>
      <c r="J259" s="4"/>
      <c r="K259" s="7"/>
      <c r="L259" s="4"/>
      <c r="M259" s="7"/>
      <c r="N259" s="4"/>
      <c r="O259" s="7"/>
      <c r="P259" s="4"/>
      <c r="Q259" s="7"/>
      <c r="R259" s="4"/>
      <c r="S259" s="7"/>
      <c r="T259" s="36"/>
      <c r="U259" s="18"/>
    </row>
    <row r="260" spans="1:21" s="2" customFormat="1" ht="29" x14ac:dyDescent="0.35">
      <c r="A260" s="43"/>
      <c r="B260" s="43"/>
      <c r="C260" s="44"/>
      <c r="D260" s="45" t="s">
        <v>230</v>
      </c>
      <c r="E260" s="46"/>
      <c r="F260" s="46"/>
      <c r="G260" s="46"/>
      <c r="H260" s="47">
        <f>SUM(H261:H274)</f>
        <v>2174290113.5</v>
      </c>
      <c r="I260" s="46"/>
      <c r="J260" s="47">
        <f>SUM(J261:J274)</f>
        <v>3342332513</v>
      </c>
      <c r="K260" s="46"/>
      <c r="L260" s="47">
        <f>SUM(L261:L274)</f>
        <v>7791319314.3000002</v>
      </c>
      <c r="M260" s="46"/>
      <c r="N260" s="47">
        <f>SUM(N261:N274)</f>
        <v>4256133009.73</v>
      </c>
      <c r="O260" s="46"/>
      <c r="P260" s="47">
        <f>SUM(P261:P274)</f>
        <v>4439496310.7029991</v>
      </c>
      <c r="Q260" s="46"/>
      <c r="R260" s="47">
        <f>SUM(R261:R274)</f>
        <v>5022295941.7732992</v>
      </c>
      <c r="S260" s="46"/>
      <c r="T260" s="74"/>
      <c r="U260" s="18"/>
    </row>
    <row r="261" spans="1:21" ht="29" x14ac:dyDescent="0.35">
      <c r="A261" s="43"/>
      <c r="B261" s="43"/>
      <c r="C261" s="44"/>
      <c r="D261" s="48" t="s">
        <v>220</v>
      </c>
      <c r="E261" s="46"/>
      <c r="F261" s="46"/>
      <c r="G261" s="46"/>
      <c r="H261" s="67">
        <v>50450000</v>
      </c>
      <c r="I261" s="68"/>
      <c r="J261" s="67">
        <v>55495000</v>
      </c>
      <c r="K261" s="68"/>
      <c r="L261" s="67">
        <v>61044500</v>
      </c>
      <c r="M261" s="68"/>
      <c r="N261" s="67">
        <v>67148950</v>
      </c>
      <c r="O261" s="68"/>
      <c r="P261" s="67">
        <v>73863845</v>
      </c>
      <c r="Q261" s="68"/>
      <c r="R261" s="67">
        <v>81250229.5</v>
      </c>
      <c r="S261" s="46"/>
      <c r="T261" s="74" t="s">
        <v>411</v>
      </c>
    </row>
    <row r="262" spans="1:21" ht="29" x14ac:dyDescent="0.35">
      <c r="A262" s="43"/>
      <c r="B262" s="43"/>
      <c r="C262" s="44"/>
      <c r="D262" s="48" t="s">
        <v>221</v>
      </c>
      <c r="E262" s="46"/>
      <c r="F262" s="46"/>
      <c r="G262" s="46"/>
      <c r="H262" s="67">
        <v>46759000</v>
      </c>
      <c r="I262" s="68"/>
      <c r="J262" s="67">
        <v>0</v>
      </c>
      <c r="K262" s="68"/>
      <c r="L262" s="67">
        <v>95000000</v>
      </c>
      <c r="M262" s="68"/>
      <c r="N262" s="67">
        <v>100000000</v>
      </c>
      <c r="O262" s="68"/>
      <c r="P262" s="67">
        <v>103000000</v>
      </c>
      <c r="Q262" s="68"/>
      <c r="R262" s="67">
        <v>108000000</v>
      </c>
      <c r="S262" s="46"/>
      <c r="T262" s="74" t="s">
        <v>412</v>
      </c>
    </row>
    <row r="263" spans="1:21" ht="29" x14ac:dyDescent="0.35">
      <c r="A263" s="43"/>
      <c r="B263" s="43"/>
      <c r="C263" s="44"/>
      <c r="D263" s="48" t="s">
        <v>221</v>
      </c>
      <c r="E263" s="46"/>
      <c r="F263" s="46"/>
      <c r="G263" s="46"/>
      <c r="H263" s="67">
        <v>264600000</v>
      </c>
      <c r="I263" s="68"/>
      <c r="J263" s="67">
        <v>318560000</v>
      </c>
      <c r="K263" s="68"/>
      <c r="L263" s="67">
        <v>349816000</v>
      </c>
      <c r="M263" s="68"/>
      <c r="N263" s="67">
        <v>384797600</v>
      </c>
      <c r="O263" s="68"/>
      <c r="P263" s="67">
        <v>423277360</v>
      </c>
      <c r="Q263" s="68"/>
      <c r="R263" s="67">
        <v>465605095.99999994</v>
      </c>
      <c r="S263" s="46"/>
      <c r="T263" s="74" t="s">
        <v>411</v>
      </c>
    </row>
    <row r="264" spans="1:21" ht="29" x14ac:dyDescent="0.35">
      <c r="A264" s="43"/>
      <c r="B264" s="43"/>
      <c r="C264" s="44"/>
      <c r="D264" s="48" t="s">
        <v>222</v>
      </c>
      <c r="E264" s="46"/>
      <c r="F264" s="46"/>
      <c r="G264" s="46"/>
      <c r="H264" s="67">
        <v>109147937.5</v>
      </c>
      <c r="I264" s="68"/>
      <c r="J264" s="67">
        <v>371000000</v>
      </c>
      <c r="K264" s="68"/>
      <c r="L264" s="67">
        <v>513000000</v>
      </c>
      <c r="M264" s="68"/>
      <c r="N264" s="67">
        <v>538000000</v>
      </c>
      <c r="O264" s="68"/>
      <c r="P264" s="67">
        <v>576000000</v>
      </c>
      <c r="Q264" s="68"/>
      <c r="R264" s="67">
        <v>614000000</v>
      </c>
      <c r="S264" s="46"/>
      <c r="T264" s="74" t="s">
        <v>412</v>
      </c>
    </row>
    <row r="265" spans="1:21" ht="29" x14ac:dyDescent="0.35">
      <c r="A265" s="43"/>
      <c r="B265" s="43"/>
      <c r="C265" s="44"/>
      <c r="D265" s="48" t="s">
        <v>222</v>
      </c>
      <c r="E265" s="46"/>
      <c r="F265" s="46"/>
      <c r="G265" s="46"/>
      <c r="H265" s="67">
        <v>201986000</v>
      </c>
      <c r="I265" s="68"/>
      <c r="J265" s="67">
        <v>213382100</v>
      </c>
      <c r="K265" s="68"/>
      <c r="L265" s="67">
        <v>215526110</v>
      </c>
      <c r="M265" s="68"/>
      <c r="N265" s="67">
        <v>217884521</v>
      </c>
      <c r="O265" s="68"/>
      <c r="P265" s="67">
        <v>239672973.09999999</v>
      </c>
      <c r="Q265" s="68"/>
      <c r="R265" s="67">
        <v>263640270.41</v>
      </c>
      <c r="S265" s="46"/>
      <c r="T265" s="74" t="s">
        <v>411</v>
      </c>
    </row>
    <row r="266" spans="1:21" ht="29" x14ac:dyDescent="0.35">
      <c r="A266" s="43"/>
      <c r="B266" s="43"/>
      <c r="C266" s="44"/>
      <c r="D266" s="48" t="s">
        <v>223</v>
      </c>
      <c r="E266" s="46"/>
      <c r="F266" s="46"/>
      <c r="G266" s="46"/>
      <c r="H266" s="47">
        <v>169004425</v>
      </c>
      <c r="I266" s="46"/>
      <c r="J266" s="47">
        <v>246000000</v>
      </c>
      <c r="K266" s="46"/>
      <c r="L266" s="47">
        <v>325000000</v>
      </c>
      <c r="M266" s="46"/>
      <c r="N266" s="47">
        <v>345000000</v>
      </c>
      <c r="O266" s="46"/>
      <c r="P266" s="47">
        <v>365000000</v>
      </c>
      <c r="Q266" s="46"/>
      <c r="R266" s="47">
        <v>375000000</v>
      </c>
      <c r="S266" s="46"/>
      <c r="T266" s="74" t="s">
        <v>412</v>
      </c>
    </row>
    <row r="267" spans="1:21" ht="29" x14ac:dyDescent="0.35">
      <c r="A267" s="43"/>
      <c r="B267" s="43"/>
      <c r="C267" s="44"/>
      <c r="D267" s="48" t="s">
        <v>224</v>
      </c>
      <c r="E267" s="46"/>
      <c r="F267" s="46"/>
      <c r="G267" s="46"/>
      <c r="H267" s="67">
        <v>174999830</v>
      </c>
      <c r="I267" s="46"/>
      <c r="J267" s="67">
        <v>268249813</v>
      </c>
      <c r="K267" s="46"/>
      <c r="L267" s="67">
        <v>4223477044.3000002</v>
      </c>
      <c r="M267" s="46"/>
      <c r="N267" s="67">
        <v>272924773.73000002</v>
      </c>
      <c r="O267" s="46"/>
      <c r="P267" s="67">
        <v>300217251.10300004</v>
      </c>
      <c r="Q267" s="46"/>
      <c r="R267" s="67">
        <v>330238976.21329999</v>
      </c>
      <c r="S267" s="46"/>
      <c r="T267" s="74" t="s">
        <v>411</v>
      </c>
    </row>
    <row r="268" spans="1:21" ht="29" x14ac:dyDescent="0.35">
      <c r="A268" s="43"/>
      <c r="B268" s="43"/>
      <c r="C268" s="44"/>
      <c r="D268" s="48" t="s">
        <v>225</v>
      </c>
      <c r="E268" s="46"/>
      <c r="F268" s="46"/>
      <c r="G268" s="46"/>
      <c r="H268" s="67">
        <v>54276600</v>
      </c>
      <c r="I268" s="46"/>
      <c r="J268" s="67">
        <v>312000000</v>
      </c>
      <c r="K268" s="46"/>
      <c r="L268" s="67">
        <v>335000000</v>
      </c>
      <c r="M268" s="46"/>
      <c r="N268" s="67">
        <v>367000000</v>
      </c>
      <c r="O268" s="46"/>
      <c r="P268" s="67">
        <v>394000000</v>
      </c>
      <c r="Q268" s="46"/>
      <c r="R268" s="67">
        <v>422000000</v>
      </c>
      <c r="S268" s="46"/>
      <c r="T268" s="74" t="s">
        <v>412</v>
      </c>
    </row>
    <row r="269" spans="1:21" ht="29" x14ac:dyDescent="0.35">
      <c r="A269" s="43"/>
      <c r="B269" s="43"/>
      <c r="C269" s="44"/>
      <c r="D269" s="48" t="s">
        <v>225</v>
      </c>
      <c r="E269" s="46"/>
      <c r="F269" s="46"/>
      <c r="G269" s="46"/>
      <c r="H269" s="67">
        <v>231036000</v>
      </c>
      <c r="I269" s="46"/>
      <c r="J269" s="67">
        <v>301100600</v>
      </c>
      <c r="K269" s="46"/>
      <c r="L269" s="67">
        <v>329210660</v>
      </c>
      <c r="M269" s="46"/>
      <c r="N269" s="67">
        <v>360131726</v>
      </c>
      <c r="O269" s="46"/>
      <c r="P269" s="67">
        <v>396144898.60000002</v>
      </c>
      <c r="Q269" s="46"/>
      <c r="R269" s="67">
        <v>435759388.45999998</v>
      </c>
      <c r="S269" s="46"/>
      <c r="T269" s="74" t="s">
        <v>411</v>
      </c>
    </row>
    <row r="270" spans="1:21" ht="14.5" x14ac:dyDescent="0.35">
      <c r="A270" s="43"/>
      <c r="B270" s="43"/>
      <c r="C270" s="44"/>
      <c r="D270" s="48" t="s">
        <v>226</v>
      </c>
      <c r="E270" s="46"/>
      <c r="F270" s="46"/>
      <c r="G270" s="46"/>
      <c r="H270" s="47">
        <v>227289812</v>
      </c>
      <c r="I270" s="46"/>
      <c r="J270" s="47">
        <v>539000000</v>
      </c>
      <c r="K270" s="46"/>
      <c r="L270" s="47">
        <v>654000000</v>
      </c>
      <c r="M270" s="46"/>
      <c r="N270" s="47">
        <v>700000000</v>
      </c>
      <c r="O270" s="46"/>
      <c r="P270" s="47">
        <v>741000000</v>
      </c>
      <c r="Q270" s="46"/>
      <c r="R270" s="47">
        <v>787000000</v>
      </c>
      <c r="S270" s="46"/>
      <c r="T270" s="74" t="s">
        <v>412</v>
      </c>
    </row>
    <row r="271" spans="1:21" ht="29" x14ac:dyDescent="0.35">
      <c r="A271" s="43"/>
      <c r="B271" s="43"/>
      <c r="C271" s="44"/>
      <c r="D271" s="48" t="s">
        <v>413</v>
      </c>
      <c r="E271" s="46"/>
      <c r="F271" s="46"/>
      <c r="G271" s="46"/>
      <c r="H271" s="47">
        <v>0</v>
      </c>
      <c r="I271" s="46"/>
      <c r="J271" s="47">
        <v>110000000</v>
      </c>
      <c r="K271" s="46"/>
      <c r="L271" s="47">
        <v>108000000</v>
      </c>
      <c r="M271" s="46"/>
      <c r="N271" s="47">
        <v>115000000</v>
      </c>
      <c r="O271" s="46"/>
      <c r="P271" s="47">
        <v>122000000</v>
      </c>
      <c r="Q271" s="46"/>
      <c r="R271" s="47">
        <v>130000000</v>
      </c>
      <c r="S271" s="46"/>
      <c r="T271" s="74" t="s">
        <v>412</v>
      </c>
    </row>
    <row r="272" spans="1:21" ht="29" x14ac:dyDescent="0.35">
      <c r="A272" s="43"/>
      <c r="B272" s="43"/>
      <c r="C272" s="44"/>
      <c r="D272" s="48" t="s">
        <v>227</v>
      </c>
      <c r="E272" s="46"/>
      <c r="F272" s="46"/>
      <c r="G272" s="46"/>
      <c r="H272" s="69">
        <v>550796119</v>
      </c>
      <c r="I272" s="69"/>
      <c r="J272" s="69">
        <v>510000000</v>
      </c>
      <c r="K272" s="69"/>
      <c r="L272" s="69">
        <v>483000000</v>
      </c>
      <c r="M272" s="69"/>
      <c r="N272" s="69">
        <v>682500000</v>
      </c>
      <c r="O272" s="69"/>
      <c r="P272" s="69">
        <v>590500000</v>
      </c>
      <c r="Q272" s="69"/>
      <c r="R272" s="69">
        <v>885500000</v>
      </c>
      <c r="S272" s="46"/>
      <c r="T272" s="74" t="s">
        <v>418</v>
      </c>
    </row>
    <row r="273" spans="1:20" ht="14.5" x14ac:dyDescent="0.35">
      <c r="A273" s="43"/>
      <c r="B273" s="43"/>
      <c r="C273" s="44"/>
      <c r="D273" s="48" t="s">
        <v>228</v>
      </c>
      <c r="E273" s="46"/>
      <c r="F273" s="46"/>
      <c r="G273" s="46"/>
      <c r="H273" s="47">
        <v>54699390</v>
      </c>
      <c r="I273" s="46"/>
      <c r="J273" s="47">
        <v>58300000</v>
      </c>
      <c r="K273" s="46"/>
      <c r="L273" s="47">
        <v>60000000</v>
      </c>
      <c r="M273" s="46"/>
      <c r="N273" s="47">
        <v>65000000</v>
      </c>
      <c r="O273" s="46"/>
      <c r="P273" s="47">
        <v>70000000</v>
      </c>
      <c r="Q273" s="46"/>
      <c r="R273" s="47">
        <v>75000000</v>
      </c>
      <c r="S273" s="46"/>
      <c r="T273" s="74" t="s">
        <v>412</v>
      </c>
    </row>
    <row r="274" spans="1:20" ht="29" x14ac:dyDescent="0.35">
      <c r="A274" s="43"/>
      <c r="B274" s="43"/>
      <c r="C274" s="44"/>
      <c r="D274" s="48" t="s">
        <v>229</v>
      </c>
      <c r="E274" s="46"/>
      <c r="F274" s="46"/>
      <c r="G274" s="46"/>
      <c r="H274" s="47">
        <v>39245000</v>
      </c>
      <c r="I274" s="46"/>
      <c r="J274" s="47">
        <v>39245000</v>
      </c>
      <c r="K274" s="46"/>
      <c r="L274" s="47">
        <v>39245000</v>
      </c>
      <c r="M274" s="46"/>
      <c r="N274" s="47">
        <v>40745439</v>
      </c>
      <c r="O274" s="46"/>
      <c r="P274" s="47">
        <v>44819982.899999999</v>
      </c>
      <c r="Q274" s="46"/>
      <c r="R274" s="47">
        <v>49301981.189999998</v>
      </c>
      <c r="S274" s="46"/>
      <c r="T274" s="74" t="s">
        <v>411</v>
      </c>
    </row>
    <row r="275" spans="1:20" ht="14.5" x14ac:dyDescent="0.35">
      <c r="A275" s="14"/>
      <c r="B275" s="14"/>
      <c r="C275" s="3"/>
      <c r="D275" s="15"/>
      <c r="E275" s="7"/>
      <c r="F275" s="7"/>
      <c r="G275" s="7"/>
      <c r="H275" s="4"/>
      <c r="I275" s="7"/>
      <c r="J275" s="4"/>
      <c r="K275" s="7"/>
      <c r="L275" s="4"/>
      <c r="M275" s="7"/>
      <c r="N275" s="4"/>
      <c r="O275" s="7"/>
      <c r="P275" s="4"/>
      <c r="Q275" s="7"/>
      <c r="R275" s="4"/>
      <c r="S275" s="7"/>
      <c r="T275" s="36"/>
    </row>
    <row r="276" spans="1:20" ht="58" x14ac:dyDescent="0.35">
      <c r="A276" s="14"/>
      <c r="B276" s="14"/>
      <c r="C276" s="3"/>
      <c r="D276" s="13" t="s">
        <v>231</v>
      </c>
      <c r="E276" s="7"/>
      <c r="F276" s="7"/>
      <c r="G276" s="7"/>
      <c r="H276" s="4">
        <f>SUM(H277:H316)</f>
        <v>35250181340.5</v>
      </c>
      <c r="I276" s="7"/>
      <c r="J276" s="4">
        <f>SUM(J277:J316)</f>
        <v>34314852290.100002</v>
      </c>
      <c r="K276" s="7"/>
      <c r="L276" s="4">
        <f>SUM(L277:L316)</f>
        <v>37068824615.555</v>
      </c>
      <c r="M276" s="7"/>
      <c r="N276" s="4">
        <f>SUM(N277:N316)</f>
        <v>40162650854.00724</v>
      </c>
      <c r="O276" s="7"/>
      <c r="P276" s="4">
        <f>SUM(P277:P316)</f>
        <v>43725737103.193649</v>
      </c>
      <c r="Q276" s="7"/>
      <c r="R276" s="4">
        <f>SUM(R277:R316)</f>
        <v>47059057239.760651</v>
      </c>
      <c r="S276" s="7"/>
      <c r="T276" s="36"/>
    </row>
    <row r="277" spans="1:20" ht="29" x14ac:dyDescent="0.35">
      <c r="A277" s="43"/>
      <c r="B277" s="43"/>
      <c r="C277" s="44"/>
      <c r="D277" s="48" t="s">
        <v>232</v>
      </c>
      <c r="E277" s="46"/>
      <c r="F277" s="46"/>
      <c r="G277" s="46"/>
      <c r="H277" s="47">
        <v>8443968981</v>
      </c>
      <c r="I277" s="46"/>
      <c r="J277" s="47">
        <v>6124758270</v>
      </c>
      <c r="K277" s="46"/>
      <c r="L277" s="47">
        <v>6613550097</v>
      </c>
      <c r="M277" s="46"/>
      <c r="N277" s="47">
        <v>7274905106.6999998</v>
      </c>
      <c r="O277" s="46"/>
      <c r="P277" s="47">
        <v>8002395617.3699999</v>
      </c>
      <c r="Q277" s="46"/>
      <c r="R277" s="47">
        <v>8802635179.1070004</v>
      </c>
      <c r="S277" s="46"/>
      <c r="T277" s="74" t="s">
        <v>419</v>
      </c>
    </row>
    <row r="278" spans="1:20" ht="29" x14ac:dyDescent="0.35">
      <c r="A278" s="14"/>
      <c r="B278" s="14"/>
      <c r="C278" s="3"/>
      <c r="D278" s="15" t="s">
        <v>233</v>
      </c>
      <c r="E278" s="7"/>
      <c r="F278" s="7"/>
      <c r="G278" s="7"/>
      <c r="H278" s="4"/>
      <c r="I278" s="7"/>
      <c r="J278" s="4"/>
      <c r="K278" s="7"/>
      <c r="L278" s="4"/>
      <c r="M278" s="7"/>
      <c r="N278" s="4"/>
      <c r="O278" s="7"/>
      <c r="P278" s="4"/>
      <c r="Q278" s="7"/>
      <c r="R278" s="4"/>
      <c r="S278" s="7"/>
      <c r="T278" s="36"/>
    </row>
    <row r="279" spans="1:20" ht="29" x14ac:dyDescent="0.35">
      <c r="A279" s="43"/>
      <c r="B279" s="43"/>
      <c r="C279" s="44"/>
      <c r="D279" s="48" t="s">
        <v>234</v>
      </c>
      <c r="E279" s="46"/>
      <c r="F279" s="46"/>
      <c r="G279" s="46"/>
      <c r="H279" s="47">
        <v>7009512286.5</v>
      </c>
      <c r="I279" s="46"/>
      <c r="J279" s="47">
        <v>5884669087</v>
      </c>
      <c r="K279" s="46"/>
      <c r="L279" s="47">
        <v>6304943987.1499987</v>
      </c>
      <c r="M279" s="46"/>
      <c r="N279" s="47">
        <v>6888105827.2870007</v>
      </c>
      <c r="O279" s="46"/>
      <c r="P279" s="47">
        <v>7558950186.4129009</v>
      </c>
      <c r="Q279" s="46"/>
      <c r="R279" s="47">
        <v>8371278249.8049088</v>
      </c>
      <c r="S279" s="46"/>
      <c r="T279" s="74" t="s">
        <v>373</v>
      </c>
    </row>
    <row r="280" spans="1:20" ht="29" x14ac:dyDescent="0.35">
      <c r="A280" s="43"/>
      <c r="B280" s="43"/>
      <c r="C280" s="44"/>
      <c r="D280" s="48" t="s">
        <v>234</v>
      </c>
      <c r="E280" s="46"/>
      <c r="F280" s="46"/>
      <c r="G280" s="46"/>
      <c r="H280" s="47">
        <v>7985148379</v>
      </c>
      <c r="I280" s="46"/>
      <c r="J280" s="47">
        <v>7618835881</v>
      </c>
      <c r="K280" s="46"/>
      <c r="L280" s="47">
        <v>8381268690</v>
      </c>
      <c r="M280" s="46"/>
      <c r="N280" s="47">
        <v>9272474459</v>
      </c>
      <c r="O280" s="46"/>
      <c r="P280" s="47">
        <v>10199721904.900002</v>
      </c>
      <c r="Q280" s="46"/>
      <c r="R280" s="47">
        <v>11219694095.389999</v>
      </c>
      <c r="S280" s="46"/>
      <c r="T280" s="74" t="s">
        <v>407</v>
      </c>
    </row>
    <row r="281" spans="1:20" ht="29" x14ac:dyDescent="0.35">
      <c r="A281" s="9"/>
      <c r="B281" s="9"/>
      <c r="C281" s="3"/>
      <c r="D281" s="15" t="s">
        <v>235</v>
      </c>
      <c r="E281" s="7"/>
      <c r="F281" s="7"/>
      <c r="G281" s="7"/>
      <c r="H281" s="4"/>
      <c r="I281" s="7"/>
      <c r="J281" s="4"/>
      <c r="K281" s="7"/>
      <c r="L281" s="4"/>
      <c r="M281" s="7"/>
      <c r="N281" s="4"/>
      <c r="O281" s="7"/>
      <c r="P281" s="4"/>
      <c r="Q281" s="7"/>
      <c r="R281" s="4"/>
      <c r="S281" s="7"/>
      <c r="T281" s="36"/>
    </row>
    <row r="282" spans="1:20" ht="29" x14ac:dyDescent="0.35">
      <c r="A282" s="9"/>
      <c r="B282" s="9"/>
      <c r="C282" s="3"/>
      <c r="D282" s="15" t="s">
        <v>236</v>
      </c>
      <c r="E282" s="7"/>
      <c r="F282" s="7"/>
      <c r="G282" s="7"/>
      <c r="H282" s="4"/>
      <c r="I282" s="7"/>
      <c r="J282" s="4"/>
      <c r="K282" s="7"/>
      <c r="L282" s="4"/>
      <c r="M282" s="7"/>
      <c r="N282" s="4"/>
      <c r="O282" s="7"/>
      <c r="P282" s="4"/>
      <c r="Q282" s="7"/>
      <c r="R282" s="4"/>
      <c r="S282" s="7"/>
      <c r="T282" s="36"/>
    </row>
    <row r="283" spans="1:20" ht="43.5" x14ac:dyDescent="0.35">
      <c r="A283" s="43"/>
      <c r="B283" s="43"/>
      <c r="C283" s="44"/>
      <c r="D283" s="48" t="s">
        <v>237</v>
      </c>
      <c r="E283" s="46"/>
      <c r="F283" s="46"/>
      <c r="G283" s="46"/>
      <c r="H283" s="47">
        <v>3457664760</v>
      </c>
      <c r="I283" s="46"/>
      <c r="J283" s="47">
        <v>3745295460</v>
      </c>
      <c r="K283" s="46"/>
      <c r="L283" s="47">
        <v>4151831406</v>
      </c>
      <c r="M283" s="46"/>
      <c r="N283" s="47">
        <v>4483937838.6000004</v>
      </c>
      <c r="O283" s="46"/>
      <c r="P283" s="47">
        <v>4775222122.46</v>
      </c>
      <c r="Q283" s="46"/>
      <c r="R283" s="47">
        <v>5008144070.0785007</v>
      </c>
      <c r="S283" s="46"/>
      <c r="T283" s="74" t="s">
        <v>415</v>
      </c>
    </row>
    <row r="284" spans="1:20" ht="29" x14ac:dyDescent="0.35">
      <c r="A284" s="43"/>
      <c r="B284" s="43"/>
      <c r="C284" s="49"/>
      <c r="D284" s="48" t="s">
        <v>238</v>
      </c>
      <c r="E284" s="74"/>
      <c r="F284" s="46"/>
      <c r="G284" s="46"/>
      <c r="H284" s="47">
        <v>566868864</v>
      </c>
      <c r="I284" s="46"/>
      <c r="J284" s="47">
        <v>566868865</v>
      </c>
      <c r="K284" s="46"/>
      <c r="L284" s="47">
        <v>623555751.5</v>
      </c>
      <c r="M284" s="46"/>
      <c r="N284" s="47">
        <v>685911326.64999998</v>
      </c>
      <c r="O284" s="46"/>
      <c r="P284" s="47">
        <v>754502459.31500006</v>
      </c>
      <c r="Q284" s="46"/>
      <c r="R284" s="47">
        <v>816407497.58150005</v>
      </c>
      <c r="S284" s="46"/>
      <c r="T284" s="74" t="s">
        <v>415</v>
      </c>
    </row>
    <row r="285" spans="1:20" ht="29" x14ac:dyDescent="0.35">
      <c r="A285" s="43"/>
      <c r="B285" s="43"/>
      <c r="C285" s="49"/>
      <c r="D285" s="48" t="s">
        <v>239</v>
      </c>
      <c r="E285" s="48"/>
      <c r="F285" s="46"/>
      <c r="G285" s="46"/>
      <c r="H285" s="47">
        <v>4277213</v>
      </c>
      <c r="I285" s="46"/>
      <c r="J285" s="47">
        <v>4277213</v>
      </c>
      <c r="K285" s="46"/>
      <c r="L285" s="47">
        <v>4277213</v>
      </c>
      <c r="M285" s="46"/>
      <c r="N285" s="47">
        <v>4704934.3</v>
      </c>
      <c r="O285" s="46"/>
      <c r="P285" s="47">
        <v>4924464.3</v>
      </c>
      <c r="Q285" s="46"/>
      <c r="R285" s="47">
        <v>4924464.3</v>
      </c>
      <c r="S285" s="46"/>
      <c r="T285" s="74" t="s">
        <v>415</v>
      </c>
    </row>
    <row r="286" spans="1:20" ht="29" x14ac:dyDescent="0.35">
      <c r="A286" s="14"/>
      <c r="B286" s="14"/>
      <c r="C286" s="3"/>
      <c r="D286" s="15" t="s">
        <v>241</v>
      </c>
      <c r="E286" s="22"/>
      <c r="F286" s="7"/>
      <c r="G286" s="7"/>
      <c r="H286" s="4">
        <v>223198800</v>
      </c>
      <c r="I286" s="7"/>
      <c r="J286" s="4">
        <v>234358740</v>
      </c>
      <c r="K286" s="7"/>
      <c r="L286" s="4">
        <v>246076677</v>
      </c>
      <c r="M286" s="7"/>
      <c r="N286" s="4">
        <v>258380510.84999999</v>
      </c>
      <c r="O286" s="7"/>
      <c r="P286" s="4">
        <v>271299536.39249998</v>
      </c>
      <c r="Q286" s="7"/>
      <c r="R286" s="4">
        <v>284864513.212125</v>
      </c>
      <c r="S286" s="7"/>
      <c r="T286" s="36"/>
    </row>
    <row r="287" spans="1:20" ht="29" x14ac:dyDescent="0.35">
      <c r="A287" s="43"/>
      <c r="B287" s="43"/>
      <c r="C287" s="44"/>
      <c r="D287" s="48" t="s">
        <v>241</v>
      </c>
      <c r="E287" s="48"/>
      <c r="F287" s="46"/>
      <c r="G287" s="46"/>
      <c r="H287" s="47">
        <v>178619300</v>
      </c>
      <c r="I287" s="46"/>
      <c r="J287" s="47">
        <v>167359600</v>
      </c>
      <c r="K287" s="46"/>
      <c r="L287" s="47">
        <v>240095560</v>
      </c>
      <c r="M287" s="46"/>
      <c r="N287" s="47">
        <v>264105116</v>
      </c>
      <c r="O287" s="46"/>
      <c r="P287" s="47">
        <v>290515627.60000002</v>
      </c>
      <c r="Q287" s="46"/>
      <c r="R287" s="47">
        <v>319567190.36000001</v>
      </c>
      <c r="S287" s="46"/>
      <c r="T287" s="74" t="s">
        <v>416</v>
      </c>
    </row>
    <row r="288" spans="1:20" ht="29" x14ac:dyDescent="0.35">
      <c r="A288" s="14"/>
      <c r="B288" s="14"/>
      <c r="C288" s="3"/>
      <c r="D288" s="15" t="s">
        <v>242</v>
      </c>
      <c r="E288" s="22"/>
      <c r="F288" s="7"/>
      <c r="G288" s="7"/>
      <c r="H288" s="4">
        <f>42946669+300000000+86611000</f>
        <v>429557669</v>
      </c>
      <c r="I288" s="7"/>
      <c r="J288" s="4">
        <f>45094002.45+315000000+90941550</f>
        <v>451035552.44999999</v>
      </c>
      <c r="K288" s="7"/>
      <c r="L288" s="4">
        <f>47348702.5725+330750000+95488627.5</f>
        <v>473587330.07249999</v>
      </c>
      <c r="M288" s="7"/>
      <c r="N288" s="4">
        <f>49716137.701125+347287500+100263058.875</f>
        <v>497266696.57612503</v>
      </c>
      <c r="O288" s="7"/>
      <c r="P288" s="4">
        <f>52201944.5861813+364651875+105276211.81875</f>
        <v>522130031.40493131</v>
      </c>
      <c r="Q288" s="7"/>
      <c r="R288" s="4">
        <f>54812041.8154903+382884468.75+110540022.409687</f>
        <v>548236532.97517729</v>
      </c>
      <c r="S288" s="7"/>
      <c r="T288" s="36"/>
    </row>
    <row r="289" spans="1:20" ht="29" x14ac:dyDescent="0.35">
      <c r="A289" s="14"/>
      <c r="B289" s="14"/>
      <c r="C289" s="3"/>
      <c r="D289" s="15" t="s">
        <v>243</v>
      </c>
      <c r="E289" s="22"/>
      <c r="F289" s="7"/>
      <c r="G289" s="7"/>
      <c r="H289" s="4">
        <f>1522047715+72104980</f>
        <v>1594152695</v>
      </c>
      <c r="I289" s="7"/>
      <c r="J289" s="4">
        <f>1598150100.75+75710229</f>
        <v>1673860329.75</v>
      </c>
      <c r="K289" s="7"/>
      <c r="L289" s="4">
        <f>1678057605.7875+79495740.45</f>
        <v>1757553346.2375</v>
      </c>
      <c r="M289" s="7"/>
      <c r="N289" s="4">
        <f>1761960486.07687+83470527.4725</f>
        <v>1845431013.5493701</v>
      </c>
      <c r="O289" s="7"/>
      <c r="P289" s="4">
        <f>1850058510.38072+87644053.846125</f>
        <v>1937702564.2268448</v>
      </c>
      <c r="Q289" s="7"/>
      <c r="R289" s="4">
        <f>1942561435.89975+92026256.5384312</f>
        <v>2034587692.4381812</v>
      </c>
      <c r="S289" s="7"/>
      <c r="T289" s="36"/>
    </row>
    <row r="290" spans="1:20" ht="29" x14ac:dyDescent="0.35">
      <c r="A290" s="43"/>
      <c r="B290" s="43"/>
      <c r="C290" s="44"/>
      <c r="D290" s="48" t="s">
        <v>243</v>
      </c>
      <c r="E290" s="48"/>
      <c r="F290" s="46"/>
      <c r="G290" s="46"/>
      <c r="H290" s="47">
        <v>201380000</v>
      </c>
      <c r="I290" s="46"/>
      <c r="J290" s="47">
        <v>251411400</v>
      </c>
      <c r="K290" s="46"/>
      <c r="L290" s="47">
        <v>248539200</v>
      </c>
      <c r="M290" s="46"/>
      <c r="N290" s="47">
        <v>273393120</v>
      </c>
      <c r="O290" s="46"/>
      <c r="P290" s="47">
        <v>300732432</v>
      </c>
      <c r="Q290" s="46"/>
      <c r="R290" s="47">
        <v>330805675.19999999</v>
      </c>
      <c r="S290" s="46"/>
      <c r="T290" s="74" t="s">
        <v>416</v>
      </c>
    </row>
    <row r="291" spans="1:20" ht="14.5" x14ac:dyDescent="0.35">
      <c r="A291" s="14"/>
      <c r="B291" s="14"/>
      <c r="C291" s="3"/>
      <c r="D291" s="15" t="s">
        <v>244</v>
      </c>
      <c r="E291" s="22"/>
      <c r="F291" s="7"/>
      <c r="G291" s="7"/>
      <c r="H291" s="4">
        <v>645477576</v>
      </c>
      <c r="I291" s="7"/>
      <c r="J291" s="4">
        <v>677751454.79999995</v>
      </c>
      <c r="K291" s="7"/>
      <c r="L291" s="4">
        <v>711639027.53999996</v>
      </c>
      <c r="M291" s="7"/>
      <c r="N291" s="4">
        <v>747220978.91699994</v>
      </c>
      <c r="O291" s="7"/>
      <c r="P291" s="4">
        <v>784582027.86285007</v>
      </c>
      <c r="Q291" s="7"/>
      <c r="R291" s="4">
        <v>823811129.25599253</v>
      </c>
      <c r="S291" s="7"/>
      <c r="T291" s="36"/>
    </row>
    <row r="292" spans="1:20" ht="43.5" x14ac:dyDescent="0.35">
      <c r="A292" s="14"/>
      <c r="B292" s="14"/>
      <c r="C292" s="3"/>
      <c r="D292" s="15" t="s">
        <v>245</v>
      </c>
      <c r="E292" s="22"/>
      <c r="F292" s="7"/>
      <c r="G292" s="7"/>
      <c r="H292" s="4">
        <v>170806065</v>
      </c>
      <c r="I292" s="7"/>
      <c r="J292" s="4">
        <v>171011522</v>
      </c>
      <c r="K292" s="7"/>
      <c r="L292" s="4">
        <v>190957274</v>
      </c>
      <c r="M292" s="7"/>
      <c r="N292" s="4">
        <v>209853002</v>
      </c>
      <c r="O292" s="7"/>
      <c r="P292" s="4">
        <v>230638303</v>
      </c>
      <c r="Q292" s="7"/>
      <c r="R292" s="4">
        <v>245688191</v>
      </c>
      <c r="S292" s="7"/>
      <c r="T292" s="36"/>
    </row>
    <row r="293" spans="1:20" ht="14.5" x14ac:dyDescent="0.35">
      <c r="A293" s="14"/>
      <c r="B293" s="14"/>
      <c r="C293" s="24"/>
      <c r="D293" s="15" t="s">
        <v>246</v>
      </c>
      <c r="E293" s="22"/>
      <c r="F293" s="7"/>
      <c r="G293" s="7"/>
      <c r="H293" s="4">
        <f>283068150+351100848</f>
        <v>634168998</v>
      </c>
      <c r="I293" s="7"/>
      <c r="J293" s="4">
        <f>297221557.5+368655890.4</f>
        <v>665877447.89999998</v>
      </c>
      <c r="K293" s="7"/>
      <c r="L293" s="4">
        <f>312082635.375+387088684.92</f>
        <v>699171320.29500008</v>
      </c>
      <c r="M293" s="7"/>
      <c r="N293" s="4">
        <f>327686767.14375+406443119.166</f>
        <v>734129886.30975008</v>
      </c>
      <c r="O293" s="7"/>
      <c r="P293" s="4">
        <f>344071105.500937+426765275.1243</f>
        <v>770836380.62523699</v>
      </c>
      <c r="Q293" s="7"/>
      <c r="R293" s="4">
        <f>361274660.775984+448103538.880515</f>
        <v>809378199.65649891</v>
      </c>
      <c r="S293" s="7"/>
      <c r="T293" s="36"/>
    </row>
    <row r="294" spans="1:20" ht="29" x14ac:dyDescent="0.35">
      <c r="A294" s="14"/>
      <c r="B294" s="14"/>
      <c r="C294" s="3"/>
      <c r="D294" s="15" t="s">
        <v>247</v>
      </c>
      <c r="E294" s="22"/>
      <c r="F294" s="7"/>
      <c r="G294" s="7"/>
      <c r="H294" s="4">
        <v>927875200</v>
      </c>
      <c r="I294" s="7"/>
      <c r="J294" s="4">
        <v>2974268960</v>
      </c>
      <c r="K294" s="7"/>
      <c r="L294" s="4">
        <v>3122982408</v>
      </c>
      <c r="M294" s="7"/>
      <c r="N294" s="4">
        <v>3279131528.4000001</v>
      </c>
      <c r="O294" s="7"/>
      <c r="P294" s="4">
        <v>3443088104.8199997</v>
      </c>
      <c r="Q294" s="7"/>
      <c r="R294" s="4">
        <v>3615242510.0609999</v>
      </c>
      <c r="S294" s="7"/>
      <c r="T294" s="36"/>
    </row>
    <row r="295" spans="1:20" ht="29" x14ac:dyDescent="0.35">
      <c r="A295" s="14"/>
      <c r="B295" s="14"/>
      <c r="C295" s="3"/>
      <c r="D295" s="15" t="s">
        <v>248</v>
      </c>
      <c r="E295" s="22"/>
      <c r="F295" s="7"/>
      <c r="G295" s="7"/>
      <c r="H295" s="4">
        <v>321323100</v>
      </c>
      <c r="I295" s="7"/>
      <c r="J295" s="4">
        <v>585972655</v>
      </c>
      <c r="K295" s="7"/>
      <c r="L295" s="4">
        <v>615271287.75</v>
      </c>
      <c r="M295" s="7"/>
      <c r="N295" s="4">
        <v>646034852.13750005</v>
      </c>
      <c r="O295" s="7"/>
      <c r="P295" s="4">
        <v>678336594.74437499</v>
      </c>
      <c r="Q295" s="7"/>
      <c r="R295" s="4">
        <v>712253424.48159373</v>
      </c>
      <c r="S295" s="7"/>
      <c r="T295" s="36"/>
    </row>
    <row r="296" spans="1:20" ht="29" x14ac:dyDescent="0.35">
      <c r="A296" s="14"/>
      <c r="B296" s="14"/>
      <c r="C296" s="3"/>
      <c r="D296" s="15" t="s">
        <v>249</v>
      </c>
      <c r="E296" s="22"/>
      <c r="F296" s="7"/>
      <c r="G296" s="7"/>
      <c r="H296" s="4"/>
      <c r="I296" s="7"/>
      <c r="J296" s="4"/>
      <c r="K296" s="7"/>
      <c r="L296" s="4"/>
      <c r="M296" s="7"/>
      <c r="N296" s="4"/>
      <c r="O296" s="7"/>
      <c r="P296" s="4"/>
      <c r="Q296" s="7"/>
      <c r="R296" s="4"/>
      <c r="S296" s="7"/>
      <c r="T296" s="36"/>
    </row>
    <row r="297" spans="1:20" ht="14.5" x14ac:dyDescent="0.35">
      <c r="A297" s="14"/>
      <c r="B297" s="14"/>
      <c r="C297" s="24"/>
      <c r="D297" s="15" t="s">
        <v>250</v>
      </c>
      <c r="E297" s="22"/>
      <c r="F297" s="7"/>
      <c r="G297" s="7"/>
      <c r="H297" s="4"/>
      <c r="I297" s="7"/>
      <c r="J297" s="4"/>
      <c r="K297" s="7"/>
      <c r="L297" s="4"/>
      <c r="M297" s="7"/>
      <c r="N297" s="4"/>
      <c r="O297" s="7"/>
      <c r="P297" s="4"/>
      <c r="Q297" s="7"/>
      <c r="R297" s="4"/>
      <c r="S297" s="7"/>
      <c r="T297" s="36"/>
    </row>
    <row r="298" spans="1:20" ht="29" x14ac:dyDescent="0.35">
      <c r="A298" s="14"/>
      <c r="B298" s="14"/>
      <c r="C298" s="24"/>
      <c r="D298" s="15" t="s">
        <v>251</v>
      </c>
      <c r="E298" s="22"/>
      <c r="F298" s="7"/>
      <c r="G298" s="7"/>
      <c r="H298" s="4">
        <v>34958500</v>
      </c>
      <c r="I298" s="7"/>
      <c r="J298" s="4">
        <v>36706425</v>
      </c>
      <c r="K298" s="7"/>
      <c r="L298" s="4">
        <v>38541746.25</v>
      </c>
      <c r="M298" s="7"/>
      <c r="N298" s="4">
        <v>40468833.5625</v>
      </c>
      <c r="O298" s="7"/>
      <c r="P298" s="4">
        <v>42492275.240625001</v>
      </c>
      <c r="Q298" s="7"/>
      <c r="R298" s="4">
        <v>44616889.002656251</v>
      </c>
      <c r="S298" s="7"/>
      <c r="T298" s="36"/>
    </row>
    <row r="299" spans="1:20" ht="14.5" x14ac:dyDescent="0.35">
      <c r="A299" s="14"/>
      <c r="B299" s="14"/>
      <c r="C299" s="24"/>
      <c r="D299" s="15" t="s">
        <v>252</v>
      </c>
      <c r="E299" s="22"/>
      <c r="F299" s="7"/>
      <c r="G299" s="7"/>
      <c r="H299" s="4">
        <v>629681700</v>
      </c>
      <c r="I299" s="7"/>
      <c r="J299" s="4">
        <v>661165785</v>
      </c>
      <c r="K299" s="7"/>
      <c r="L299" s="4">
        <v>694224074.25</v>
      </c>
      <c r="M299" s="7"/>
      <c r="N299" s="4">
        <v>728935277.96249998</v>
      </c>
      <c r="O299" s="7"/>
      <c r="P299" s="4">
        <v>765382041.86062491</v>
      </c>
      <c r="Q299" s="7"/>
      <c r="R299" s="4">
        <v>803651143.9536562</v>
      </c>
      <c r="S299" s="7"/>
      <c r="T299" s="36"/>
    </row>
    <row r="300" spans="1:20" ht="29" x14ac:dyDescent="0.35">
      <c r="A300" s="14"/>
      <c r="B300" s="14"/>
      <c r="C300" s="3"/>
      <c r="D300" s="15" t="s">
        <v>229</v>
      </c>
      <c r="E300" s="22"/>
      <c r="F300" s="7"/>
      <c r="G300" s="7"/>
      <c r="H300" s="4">
        <v>580775944</v>
      </c>
      <c r="I300" s="7"/>
      <c r="J300" s="4">
        <v>609814741.20000005</v>
      </c>
      <c r="K300" s="7"/>
      <c r="L300" s="4">
        <v>640305478.25999999</v>
      </c>
      <c r="M300" s="7"/>
      <c r="N300" s="4">
        <v>672320752.17299998</v>
      </c>
      <c r="O300" s="7"/>
      <c r="P300" s="4">
        <v>705936789.78165007</v>
      </c>
      <c r="Q300" s="7"/>
      <c r="R300" s="4">
        <v>741233629.27073252</v>
      </c>
      <c r="S300" s="7"/>
      <c r="T300" s="36"/>
    </row>
    <row r="301" spans="1:20" ht="29" x14ac:dyDescent="0.35">
      <c r="A301" s="14"/>
      <c r="B301" s="14"/>
      <c r="C301" s="24"/>
      <c r="D301" s="15" t="s">
        <v>253</v>
      </c>
      <c r="E301" s="22"/>
      <c r="F301" s="7"/>
      <c r="G301" s="7"/>
      <c r="H301" s="4"/>
      <c r="I301" s="7"/>
      <c r="J301" s="4"/>
      <c r="K301" s="7"/>
      <c r="L301" s="4"/>
      <c r="M301" s="7"/>
      <c r="N301" s="4"/>
      <c r="O301" s="7"/>
      <c r="P301" s="4"/>
      <c r="Q301" s="7"/>
      <c r="R301" s="4"/>
      <c r="S301" s="7"/>
      <c r="T301" s="36"/>
    </row>
    <row r="302" spans="1:20" ht="14.5" x14ac:dyDescent="0.35">
      <c r="A302" s="14"/>
      <c r="B302" s="14"/>
      <c r="C302" s="3"/>
      <c r="D302" s="15" t="s">
        <v>254</v>
      </c>
      <c r="E302" s="22"/>
      <c r="F302" s="7"/>
      <c r="G302" s="7"/>
      <c r="H302" s="4">
        <v>465809950</v>
      </c>
      <c r="I302" s="7"/>
      <c r="J302" s="4">
        <v>489100447.5</v>
      </c>
      <c r="K302" s="7"/>
      <c r="L302" s="4">
        <v>513555469.875</v>
      </c>
      <c r="M302" s="7"/>
      <c r="N302" s="4">
        <v>539233243.36874998</v>
      </c>
      <c r="O302" s="7"/>
      <c r="P302" s="4">
        <v>566194905.53718758</v>
      </c>
      <c r="Q302" s="7"/>
      <c r="R302" s="4">
        <v>594504650.81404686</v>
      </c>
      <c r="S302" s="7"/>
      <c r="T302" s="36"/>
    </row>
    <row r="303" spans="1:20" ht="14.5" x14ac:dyDescent="0.35">
      <c r="A303" s="14"/>
      <c r="B303" s="14"/>
      <c r="C303" s="3"/>
      <c r="D303" s="15" t="s">
        <v>255</v>
      </c>
      <c r="E303" s="22"/>
      <c r="F303" s="7"/>
      <c r="G303" s="7"/>
      <c r="H303" s="4"/>
      <c r="I303" s="7"/>
      <c r="J303" s="4"/>
      <c r="K303" s="7"/>
      <c r="L303" s="4"/>
      <c r="M303" s="7"/>
      <c r="N303" s="4"/>
      <c r="O303" s="7"/>
      <c r="P303" s="4"/>
      <c r="Q303" s="7"/>
      <c r="R303" s="4"/>
      <c r="S303" s="7"/>
      <c r="T303" s="36"/>
    </row>
    <row r="304" spans="1:20" ht="29" x14ac:dyDescent="0.35">
      <c r="A304" s="14"/>
      <c r="B304" s="14"/>
      <c r="C304" s="3"/>
      <c r="D304" s="15" t="s">
        <v>256</v>
      </c>
      <c r="E304" s="22"/>
      <c r="F304" s="7"/>
      <c r="G304" s="7"/>
      <c r="H304" s="4"/>
      <c r="I304" s="7"/>
      <c r="J304" s="4"/>
      <c r="K304" s="7"/>
      <c r="L304" s="4"/>
      <c r="M304" s="7"/>
      <c r="N304" s="4"/>
      <c r="O304" s="7"/>
      <c r="P304" s="4"/>
      <c r="Q304" s="7"/>
      <c r="R304" s="4"/>
      <c r="S304" s="7"/>
      <c r="T304" s="36"/>
    </row>
    <row r="305" spans="1:20" ht="29" x14ac:dyDescent="0.35">
      <c r="A305" s="14"/>
      <c r="B305" s="14"/>
      <c r="C305" s="3"/>
      <c r="D305" s="15" t="s">
        <v>257</v>
      </c>
      <c r="E305" s="22"/>
      <c r="F305" s="7"/>
      <c r="G305" s="7"/>
      <c r="H305" s="4"/>
      <c r="I305" s="7"/>
      <c r="J305" s="4"/>
      <c r="K305" s="7"/>
      <c r="L305" s="4"/>
      <c r="M305" s="7"/>
      <c r="N305" s="4"/>
      <c r="O305" s="7"/>
      <c r="P305" s="4"/>
      <c r="Q305" s="7"/>
      <c r="R305" s="4"/>
      <c r="S305" s="7"/>
      <c r="T305" s="36"/>
    </row>
    <row r="306" spans="1:20" ht="29" x14ac:dyDescent="0.35">
      <c r="A306" s="43"/>
      <c r="B306" s="43"/>
      <c r="C306" s="49"/>
      <c r="D306" s="48" t="s">
        <v>258</v>
      </c>
      <c r="E306" s="48"/>
      <c r="F306" s="46"/>
      <c r="G306" s="46"/>
      <c r="H306" s="47">
        <v>18666750</v>
      </c>
      <c r="I306" s="46"/>
      <c r="J306" s="47">
        <v>18666750</v>
      </c>
      <c r="K306" s="46"/>
      <c r="L306" s="47">
        <v>20533425</v>
      </c>
      <c r="M306" s="46"/>
      <c r="N306" s="47">
        <v>22586767.5</v>
      </c>
      <c r="O306" s="46"/>
      <c r="P306" s="47">
        <v>24845444.25</v>
      </c>
      <c r="Q306" s="46"/>
      <c r="R306" s="47">
        <v>27329988.675000001</v>
      </c>
      <c r="S306" s="46"/>
      <c r="T306" s="74" t="s">
        <v>419</v>
      </c>
    </row>
    <row r="307" spans="1:20" ht="43.5" x14ac:dyDescent="0.35">
      <c r="A307" s="43"/>
      <c r="B307" s="43"/>
      <c r="C307" s="49"/>
      <c r="D307" s="48" t="s">
        <v>259</v>
      </c>
      <c r="E307" s="48"/>
      <c r="F307" s="46"/>
      <c r="G307" s="46"/>
      <c r="H307" s="80">
        <v>198884266</v>
      </c>
      <c r="I307" s="74"/>
      <c r="J307" s="80">
        <v>150000000</v>
      </c>
      <c r="K307" s="74"/>
      <c r="L307" s="80">
        <v>165000000</v>
      </c>
      <c r="M307" s="74"/>
      <c r="N307" s="80">
        <v>181500000</v>
      </c>
      <c r="O307" s="74"/>
      <c r="P307" s="80">
        <v>449650000</v>
      </c>
      <c r="Q307" s="74"/>
      <c r="R307" s="80">
        <v>219615000</v>
      </c>
      <c r="S307" s="46"/>
      <c r="T307" s="74" t="s">
        <v>442</v>
      </c>
    </row>
    <row r="308" spans="1:20" ht="14.5" x14ac:dyDescent="0.35">
      <c r="A308" s="14"/>
      <c r="B308" s="14"/>
      <c r="C308" s="3"/>
      <c r="D308" s="15" t="s">
        <v>36</v>
      </c>
      <c r="E308" s="22"/>
      <c r="F308" s="7"/>
      <c r="G308" s="7"/>
      <c r="H308" s="4"/>
      <c r="I308" s="7"/>
      <c r="J308" s="4"/>
      <c r="K308" s="7"/>
      <c r="L308" s="4"/>
      <c r="M308" s="7"/>
      <c r="N308" s="4"/>
      <c r="O308" s="7"/>
      <c r="P308" s="4"/>
      <c r="Q308" s="7"/>
      <c r="R308" s="4"/>
      <c r="S308" s="7"/>
      <c r="T308" s="36"/>
    </row>
    <row r="309" spans="1:20" ht="29" x14ac:dyDescent="0.35">
      <c r="A309" s="14"/>
      <c r="B309" s="14"/>
      <c r="C309" s="3"/>
      <c r="D309" s="15" t="s">
        <v>260</v>
      </c>
      <c r="E309" s="22"/>
      <c r="F309" s="7"/>
      <c r="G309" s="7"/>
      <c r="H309" s="4"/>
      <c r="I309" s="7"/>
      <c r="J309" s="4"/>
      <c r="K309" s="7"/>
      <c r="L309" s="4"/>
      <c r="M309" s="7"/>
      <c r="N309" s="4"/>
      <c r="O309" s="7"/>
      <c r="P309" s="4"/>
      <c r="Q309" s="7"/>
      <c r="R309" s="4"/>
      <c r="S309" s="7"/>
      <c r="T309" s="36"/>
    </row>
    <row r="310" spans="1:20" ht="29" x14ac:dyDescent="0.35">
      <c r="A310" s="14"/>
      <c r="B310" s="14"/>
      <c r="C310" s="24"/>
      <c r="D310" s="15" t="s">
        <v>261</v>
      </c>
      <c r="E310" s="22"/>
      <c r="F310" s="7"/>
      <c r="G310" s="7"/>
      <c r="H310" s="4"/>
      <c r="I310" s="7"/>
      <c r="J310" s="4"/>
      <c r="K310" s="7"/>
      <c r="L310" s="4"/>
      <c r="M310" s="7"/>
      <c r="N310" s="4"/>
      <c r="O310" s="7"/>
      <c r="P310" s="4"/>
      <c r="Q310" s="7"/>
      <c r="R310" s="4"/>
      <c r="S310" s="7"/>
      <c r="T310" s="36"/>
    </row>
    <row r="311" spans="1:20" ht="14.5" x14ac:dyDescent="0.35">
      <c r="A311" s="14"/>
      <c r="B311" s="14"/>
      <c r="C311" s="3"/>
      <c r="D311" s="15" t="s">
        <v>262</v>
      </c>
      <c r="E311" s="22"/>
      <c r="F311" s="7"/>
      <c r="G311" s="7"/>
      <c r="H311" s="4"/>
      <c r="I311" s="7"/>
      <c r="J311" s="4"/>
      <c r="K311" s="7"/>
      <c r="L311" s="4"/>
      <c r="M311" s="7"/>
      <c r="N311" s="4"/>
      <c r="O311" s="7"/>
      <c r="P311" s="4"/>
      <c r="Q311" s="7"/>
      <c r="R311" s="4"/>
      <c r="S311" s="7"/>
      <c r="T311" s="36"/>
    </row>
    <row r="312" spans="1:20" ht="29" x14ac:dyDescent="0.35">
      <c r="A312" s="14"/>
      <c r="B312" s="14"/>
      <c r="C312" s="3"/>
      <c r="D312" s="15" t="s">
        <v>263</v>
      </c>
      <c r="E312" s="22"/>
      <c r="F312" s="7"/>
      <c r="G312" s="7"/>
      <c r="H312" s="4"/>
      <c r="I312" s="7"/>
      <c r="J312" s="4"/>
      <c r="K312" s="7"/>
      <c r="L312" s="4"/>
      <c r="M312" s="7"/>
      <c r="N312" s="4"/>
      <c r="O312" s="7"/>
      <c r="P312" s="4"/>
      <c r="Q312" s="7"/>
      <c r="R312" s="4"/>
      <c r="S312" s="7"/>
      <c r="T312" s="36"/>
    </row>
    <row r="313" spans="1:20" ht="29" x14ac:dyDescent="0.35">
      <c r="A313" s="14"/>
      <c r="B313" s="14"/>
      <c r="C313" s="24"/>
      <c r="D313" s="15" t="s">
        <v>264</v>
      </c>
      <c r="E313" s="22"/>
      <c r="F313" s="7"/>
      <c r="G313" s="7"/>
      <c r="H313" s="4"/>
      <c r="I313" s="7"/>
      <c r="J313" s="4"/>
      <c r="K313" s="7"/>
      <c r="L313" s="4"/>
      <c r="M313" s="7"/>
      <c r="N313" s="4"/>
      <c r="O313" s="7"/>
      <c r="P313" s="4"/>
      <c r="Q313" s="7"/>
      <c r="R313" s="4"/>
      <c r="S313" s="7"/>
      <c r="T313" s="36"/>
    </row>
    <row r="314" spans="1:20" ht="29" x14ac:dyDescent="0.35">
      <c r="A314" s="43"/>
      <c r="B314" s="43"/>
      <c r="C314" s="49"/>
      <c r="D314" s="48" t="s">
        <v>240</v>
      </c>
      <c r="E314" s="48"/>
      <c r="F314" s="46"/>
      <c r="G314" s="46"/>
      <c r="H314" s="47"/>
      <c r="I314" s="46"/>
      <c r="J314" s="47"/>
      <c r="K314" s="46"/>
      <c r="L314" s="47">
        <v>30000000</v>
      </c>
      <c r="M314" s="46"/>
      <c r="N314" s="47"/>
      <c r="O314" s="46"/>
      <c r="P314" s="47"/>
      <c r="Q314" s="46"/>
      <c r="R314" s="47"/>
      <c r="S314" s="46"/>
      <c r="T314" s="74" t="s">
        <v>421</v>
      </c>
    </row>
    <row r="315" spans="1:20" s="25" customFormat="1" ht="29" x14ac:dyDescent="0.35">
      <c r="A315" s="43"/>
      <c r="B315" s="43"/>
      <c r="C315" s="49"/>
      <c r="D315" s="48" t="s">
        <v>357</v>
      </c>
      <c r="E315" s="48"/>
      <c r="F315" s="46"/>
      <c r="G315" s="46"/>
      <c r="H315" s="47">
        <v>39777154</v>
      </c>
      <c r="I315" s="46"/>
      <c r="J315" s="47">
        <v>39777154</v>
      </c>
      <c r="K315" s="46"/>
      <c r="L315" s="47">
        <v>43754869.399999999</v>
      </c>
      <c r="M315" s="46"/>
      <c r="N315" s="47">
        <v>48130356.339999996</v>
      </c>
      <c r="O315" s="46"/>
      <c r="P315" s="47">
        <v>52943391.973999992</v>
      </c>
      <c r="Q315" s="46"/>
      <c r="R315" s="47">
        <v>58237731.171399996</v>
      </c>
      <c r="S315" s="46"/>
      <c r="T315" s="74" t="s">
        <v>419</v>
      </c>
    </row>
    <row r="316" spans="1:20" s="25" customFormat="1" ht="29" x14ac:dyDescent="0.35">
      <c r="A316" s="14"/>
      <c r="B316" s="14"/>
      <c r="C316" s="24"/>
      <c r="D316" s="15" t="s">
        <v>395</v>
      </c>
      <c r="E316" s="22"/>
      <c r="F316" s="7"/>
      <c r="G316" s="7"/>
      <c r="H316" s="4">
        <f>137627190+350000000</f>
        <v>487627190</v>
      </c>
      <c r="I316" s="7"/>
      <c r="J316" s="4">
        <f>144508549.5+367500000</f>
        <v>512008549.5</v>
      </c>
      <c r="K316" s="7"/>
      <c r="L316" s="4">
        <f>151733976.975+385875000</f>
        <v>537608976.97500002</v>
      </c>
      <c r="M316" s="7"/>
      <c r="N316" s="4">
        <f>159320675.82375+405168750</f>
        <v>564489425.82375002</v>
      </c>
      <c r="O316" s="7"/>
      <c r="P316" s="4">
        <f>167286709.614937+425427187.5</f>
        <v>592713897.11493707</v>
      </c>
      <c r="Q316" s="7"/>
      <c r="R316" s="4">
        <f>175651045.095684+446698546.875</f>
        <v>622349591.97068405</v>
      </c>
      <c r="S316" s="7"/>
      <c r="T316" s="36"/>
    </row>
    <row r="317" spans="1:20" ht="14.5" x14ac:dyDescent="0.35">
      <c r="A317" s="14"/>
      <c r="B317" s="14"/>
      <c r="C317" s="3"/>
      <c r="D317" s="15"/>
      <c r="E317" s="22"/>
      <c r="F317" s="7"/>
      <c r="G317" s="7"/>
      <c r="H317" s="4"/>
      <c r="I317" s="7"/>
      <c r="J317" s="4"/>
      <c r="K317" s="7"/>
      <c r="L317" s="4"/>
      <c r="M317" s="7"/>
      <c r="N317" s="4"/>
      <c r="O317" s="7"/>
      <c r="P317" s="4"/>
      <c r="Q317" s="7"/>
      <c r="R317" s="4"/>
      <c r="S317" s="7"/>
      <c r="T317" s="36"/>
    </row>
    <row r="318" spans="1:20" ht="14.5" x14ac:dyDescent="0.35">
      <c r="A318" s="43"/>
      <c r="B318" s="43"/>
      <c r="C318" s="49"/>
      <c r="D318" s="45" t="s">
        <v>81</v>
      </c>
      <c r="E318" s="48"/>
      <c r="F318" s="46"/>
      <c r="G318" s="46"/>
      <c r="H318" s="47">
        <f>SUM(H319:H320)</f>
        <v>676172900</v>
      </c>
      <c r="I318" s="46"/>
      <c r="J318" s="47">
        <f>SUM(J319:J320)</f>
        <v>1139705900</v>
      </c>
      <c r="K318" s="46"/>
      <c r="L318" s="47">
        <f>SUM(L319:L320)</f>
        <v>789705900</v>
      </c>
      <c r="M318" s="46"/>
      <c r="N318" s="47">
        <f>SUM(N319:N320)</f>
        <v>789705900</v>
      </c>
      <c r="O318" s="46"/>
      <c r="P318" s="47">
        <f>SUM(P319:P320)</f>
        <v>789705900</v>
      </c>
      <c r="Q318" s="46"/>
      <c r="R318" s="47">
        <f>SUM(R319:R320)</f>
        <v>789705900</v>
      </c>
      <c r="S318" s="46"/>
      <c r="T318" s="74"/>
    </row>
    <row r="319" spans="1:20" ht="14.5" x14ac:dyDescent="0.35">
      <c r="A319" s="43"/>
      <c r="B319" s="43"/>
      <c r="C319" s="49"/>
      <c r="D319" s="48" t="s">
        <v>61</v>
      </c>
      <c r="E319" s="48"/>
      <c r="F319" s="46"/>
      <c r="G319" s="46"/>
      <c r="H319" s="47">
        <v>676172900</v>
      </c>
      <c r="I319" s="46"/>
      <c r="J319" s="47">
        <v>1139705900</v>
      </c>
      <c r="K319" s="46"/>
      <c r="L319" s="47">
        <v>789705900</v>
      </c>
      <c r="M319" s="46"/>
      <c r="N319" s="47">
        <v>789705900</v>
      </c>
      <c r="O319" s="46"/>
      <c r="P319" s="47">
        <v>789705900</v>
      </c>
      <c r="Q319" s="46"/>
      <c r="R319" s="47">
        <v>789705900</v>
      </c>
      <c r="S319" s="46"/>
      <c r="T319" s="74" t="s">
        <v>414</v>
      </c>
    </row>
    <row r="320" spans="1:20" ht="29" x14ac:dyDescent="0.35">
      <c r="A320" s="14"/>
      <c r="B320" s="14"/>
      <c r="C320" s="3"/>
      <c r="D320" s="15" t="s">
        <v>266</v>
      </c>
      <c r="E320" s="7"/>
      <c r="F320" s="7"/>
      <c r="G320" s="7"/>
      <c r="H320" s="4"/>
      <c r="I320" s="7"/>
      <c r="J320" s="4"/>
      <c r="K320" s="7"/>
      <c r="L320" s="4"/>
      <c r="M320" s="7"/>
      <c r="N320" s="4"/>
      <c r="O320" s="7"/>
      <c r="P320" s="4"/>
      <c r="Q320" s="7"/>
      <c r="R320" s="4"/>
      <c r="S320" s="7"/>
      <c r="T320" s="36"/>
    </row>
    <row r="321" spans="1:20" ht="14.5" x14ac:dyDescent="0.35">
      <c r="A321" s="14"/>
      <c r="B321" s="14"/>
      <c r="C321" s="3"/>
      <c r="D321" s="15"/>
      <c r="E321" s="7"/>
      <c r="F321" s="7"/>
      <c r="G321" s="7"/>
      <c r="H321" s="4"/>
      <c r="I321" s="7"/>
      <c r="J321" s="4"/>
      <c r="K321" s="7"/>
      <c r="L321" s="4"/>
      <c r="M321" s="7"/>
      <c r="N321" s="4"/>
      <c r="O321" s="7"/>
      <c r="P321" s="4"/>
      <c r="Q321" s="7"/>
      <c r="R321" s="4"/>
      <c r="S321" s="7"/>
      <c r="T321" s="36"/>
    </row>
    <row r="322" spans="1:20" ht="14.5" x14ac:dyDescent="0.35">
      <c r="A322" s="9"/>
      <c r="B322" s="14"/>
      <c r="C322" s="3"/>
      <c r="D322" s="13" t="s">
        <v>82</v>
      </c>
      <c r="E322" s="7"/>
      <c r="F322" s="7"/>
      <c r="G322" s="7"/>
      <c r="H322" s="4">
        <f>SUM(H323:H329)</f>
        <v>2133878050</v>
      </c>
      <c r="I322" s="7"/>
      <c r="J322" s="4">
        <f>SUM(J323:J329)</f>
        <v>10634374025</v>
      </c>
      <c r="K322" s="7"/>
      <c r="L322" s="4">
        <f>SUM(L323:L329)</f>
        <v>6513472289.25</v>
      </c>
      <c r="M322" s="7"/>
      <c r="N322" s="4">
        <f>SUM(N323:N329)</f>
        <v>7164819518.1750002</v>
      </c>
      <c r="O322" s="7"/>
      <c r="P322" s="4">
        <f>SUM(P323:P329)</f>
        <v>7881301469.9925003</v>
      </c>
      <c r="Q322" s="7"/>
      <c r="R322" s="4">
        <f>SUM(R323:R329)</f>
        <v>8669431616.9917488</v>
      </c>
      <c r="S322" s="7"/>
      <c r="T322" s="36"/>
    </row>
    <row r="323" spans="1:20" ht="29" x14ac:dyDescent="0.35">
      <c r="A323" s="9"/>
      <c r="B323" s="9"/>
      <c r="C323" s="3"/>
      <c r="D323" s="15" t="s">
        <v>267</v>
      </c>
      <c r="E323" s="7"/>
      <c r="F323" s="7"/>
      <c r="G323" s="7"/>
      <c r="H323" s="4"/>
      <c r="I323" s="7"/>
      <c r="J323" s="4"/>
      <c r="K323" s="7"/>
      <c r="L323" s="4"/>
      <c r="M323" s="7"/>
      <c r="N323" s="4"/>
      <c r="O323" s="7"/>
      <c r="P323" s="4"/>
      <c r="Q323" s="7"/>
      <c r="R323" s="4"/>
      <c r="S323" s="7"/>
      <c r="T323" s="36"/>
    </row>
    <row r="324" spans="1:20" ht="29" x14ac:dyDescent="0.35">
      <c r="A324" s="46"/>
      <c r="B324" s="46"/>
      <c r="C324" s="44"/>
      <c r="D324" s="48" t="s">
        <v>75</v>
      </c>
      <c r="E324" s="46"/>
      <c r="F324" s="46"/>
      <c r="G324" s="46"/>
      <c r="H324" s="84">
        <v>205852510</v>
      </c>
      <c r="I324" s="130"/>
      <c r="J324" s="84">
        <v>3529447138</v>
      </c>
      <c r="K324" s="110"/>
      <c r="L324" s="84">
        <v>919843195</v>
      </c>
      <c r="M324" s="110"/>
      <c r="N324" s="69">
        <v>1011827514.5</v>
      </c>
      <c r="O324" s="130"/>
      <c r="P324" s="69">
        <v>1113010265.9499998</v>
      </c>
      <c r="Q324" s="110"/>
      <c r="R324" s="84">
        <v>1224311292.5449998</v>
      </c>
      <c r="S324" s="46"/>
      <c r="T324" s="74" t="s">
        <v>490</v>
      </c>
    </row>
    <row r="325" spans="1:20" ht="29" x14ac:dyDescent="0.35">
      <c r="A325" s="46"/>
      <c r="B325" s="46"/>
      <c r="C325" s="44"/>
      <c r="D325" s="48" t="s">
        <v>491</v>
      </c>
      <c r="E325" s="46"/>
      <c r="F325" s="46"/>
      <c r="G325" s="46"/>
      <c r="H325" s="85">
        <v>689898565</v>
      </c>
      <c r="I325" s="131"/>
      <c r="J325" s="85">
        <v>2625086079</v>
      </c>
      <c r="K325" s="110"/>
      <c r="L325" s="85">
        <v>2756129070.5</v>
      </c>
      <c r="M325" s="110"/>
      <c r="N325" s="85">
        <v>3031741977.5500002</v>
      </c>
      <c r="O325" s="131"/>
      <c r="P325" s="85">
        <v>3334916175.3050003</v>
      </c>
      <c r="Q325" s="110"/>
      <c r="R325" s="85">
        <v>3668407792.8354998</v>
      </c>
      <c r="S325" s="46"/>
      <c r="T325" s="74" t="s">
        <v>490</v>
      </c>
    </row>
    <row r="326" spans="1:20" ht="29" x14ac:dyDescent="0.35">
      <c r="A326" s="46"/>
      <c r="B326" s="46"/>
      <c r="C326" s="44"/>
      <c r="D326" s="48" t="s">
        <v>268</v>
      </c>
      <c r="E326" s="46"/>
      <c r="F326" s="46"/>
      <c r="G326" s="46"/>
      <c r="H326" s="47">
        <v>769591475</v>
      </c>
      <c r="I326" s="46"/>
      <c r="J326" s="47">
        <v>2675661608</v>
      </c>
      <c r="K326" s="46"/>
      <c r="L326" s="47">
        <v>813614418.75</v>
      </c>
      <c r="M326" s="46"/>
      <c r="N326" s="47">
        <v>894975860.625</v>
      </c>
      <c r="O326" s="46"/>
      <c r="P326" s="47">
        <v>984473446.6875</v>
      </c>
      <c r="Q326" s="46"/>
      <c r="R326" s="47">
        <v>1082920791.35625</v>
      </c>
      <c r="S326" s="46"/>
      <c r="T326" s="74" t="s">
        <v>490</v>
      </c>
    </row>
    <row r="327" spans="1:20" ht="29" x14ac:dyDescent="0.35">
      <c r="A327" s="46"/>
      <c r="B327" s="46"/>
      <c r="C327" s="44"/>
      <c r="D327" s="48" t="s">
        <v>269</v>
      </c>
      <c r="E327" s="46"/>
      <c r="F327" s="46"/>
      <c r="G327" s="46"/>
      <c r="H327" s="47"/>
      <c r="I327" s="46"/>
      <c r="J327" s="47"/>
      <c r="K327" s="46"/>
      <c r="L327" s="47"/>
      <c r="M327" s="46"/>
      <c r="N327" s="47"/>
      <c r="O327" s="46"/>
      <c r="P327" s="47"/>
      <c r="Q327" s="46"/>
      <c r="R327" s="47"/>
      <c r="S327" s="46"/>
      <c r="T327" s="74" t="s">
        <v>490</v>
      </c>
    </row>
    <row r="328" spans="1:20" s="25" customFormat="1" ht="29" x14ac:dyDescent="0.35">
      <c r="A328" s="46"/>
      <c r="B328" s="46"/>
      <c r="C328" s="44"/>
      <c r="D328" s="48" t="s">
        <v>190</v>
      </c>
      <c r="E328" s="46"/>
      <c r="F328" s="46"/>
      <c r="G328" s="46"/>
      <c r="H328" s="47"/>
      <c r="I328" s="46"/>
      <c r="J328" s="47"/>
      <c r="K328" s="46"/>
      <c r="L328" s="80">
        <v>363000000</v>
      </c>
      <c r="M328" s="74"/>
      <c r="N328" s="80">
        <v>399300000</v>
      </c>
      <c r="O328" s="74"/>
      <c r="P328" s="80">
        <v>439230000</v>
      </c>
      <c r="Q328" s="74"/>
      <c r="R328" s="80">
        <v>483153000</v>
      </c>
      <c r="S328" s="46"/>
      <c r="T328" s="74" t="s">
        <v>490</v>
      </c>
    </row>
    <row r="329" spans="1:20" s="25" customFormat="1" ht="29" x14ac:dyDescent="0.35">
      <c r="A329" s="46"/>
      <c r="B329" s="46"/>
      <c r="C329" s="44"/>
      <c r="D329" s="48" t="s">
        <v>265</v>
      </c>
      <c r="E329" s="46"/>
      <c r="F329" s="46"/>
      <c r="G329" s="46"/>
      <c r="H329" s="47">
        <v>468535500</v>
      </c>
      <c r="I329" s="46"/>
      <c r="J329" s="47">
        <v>1804179200</v>
      </c>
      <c r="K329" s="46"/>
      <c r="L329" s="80">
        <v>1660885605</v>
      </c>
      <c r="M329" s="74"/>
      <c r="N329" s="80">
        <v>1826974165.5</v>
      </c>
      <c r="O329" s="74"/>
      <c r="P329" s="80">
        <v>2009671582.05</v>
      </c>
      <c r="Q329" s="74"/>
      <c r="R329" s="80">
        <v>2210638740.2550001</v>
      </c>
      <c r="S329" s="46"/>
      <c r="T329" s="74" t="s">
        <v>490</v>
      </c>
    </row>
    <row r="330" spans="1:20" ht="14.5" x14ac:dyDescent="0.35">
      <c r="A330" s="9"/>
      <c r="B330" s="9"/>
      <c r="C330" s="3"/>
      <c r="D330" s="15"/>
      <c r="E330" s="7"/>
      <c r="F330" s="7"/>
      <c r="G330" s="7"/>
      <c r="H330" s="4"/>
      <c r="I330" s="7"/>
      <c r="J330" s="4"/>
      <c r="K330" s="7"/>
      <c r="L330" s="54"/>
      <c r="M330" s="36"/>
      <c r="N330" s="54"/>
      <c r="O330" s="36"/>
      <c r="P330" s="54"/>
      <c r="Q330" s="36"/>
      <c r="R330" s="54"/>
      <c r="S330" s="7"/>
      <c r="T330" s="36"/>
    </row>
    <row r="331" spans="1:20" ht="14.5" x14ac:dyDescent="0.35">
      <c r="A331" s="9"/>
      <c r="B331" s="9"/>
      <c r="C331" s="3"/>
      <c r="D331" s="13" t="s">
        <v>45</v>
      </c>
      <c r="E331" s="7"/>
      <c r="F331" s="7"/>
      <c r="G331" s="7"/>
      <c r="H331" s="4">
        <f>H332</f>
        <v>624999538</v>
      </c>
      <c r="I331" s="7"/>
      <c r="J331" s="4">
        <f>J332</f>
        <v>498749686.05000001</v>
      </c>
      <c r="K331" s="7"/>
      <c r="L331" s="4">
        <f>L332</f>
        <v>524687170.35249996</v>
      </c>
      <c r="M331" s="36"/>
      <c r="N331" s="4">
        <f>N332</f>
        <v>753021528.87012506</v>
      </c>
      <c r="O331" s="36"/>
      <c r="P331" s="4">
        <f>P332</f>
        <v>633982605.3136313</v>
      </c>
      <c r="Q331" s="36"/>
      <c r="R331" s="4">
        <f>R332</f>
        <v>717822735.5793128</v>
      </c>
      <c r="S331" s="7"/>
      <c r="T331" s="36"/>
    </row>
    <row r="332" spans="1:20" ht="29" x14ac:dyDescent="0.35">
      <c r="A332" s="46"/>
      <c r="B332" s="46"/>
      <c r="C332" s="44"/>
      <c r="D332" s="48" t="s">
        <v>270</v>
      </c>
      <c r="E332" s="46"/>
      <c r="F332" s="46"/>
      <c r="G332" s="46"/>
      <c r="H332" s="47">
        <v>624999538</v>
      </c>
      <c r="I332" s="46"/>
      <c r="J332" s="47">
        <v>498749686.05000001</v>
      </c>
      <c r="K332" s="46"/>
      <c r="L332" s="47">
        <v>524687170.35249996</v>
      </c>
      <c r="M332" s="74"/>
      <c r="N332" s="47">
        <v>753021528.87012506</v>
      </c>
      <c r="O332" s="74"/>
      <c r="P332" s="47">
        <v>633982605.3136313</v>
      </c>
      <c r="Q332" s="74"/>
      <c r="R332" s="47">
        <v>717822735.5793128</v>
      </c>
      <c r="S332" s="46"/>
      <c r="T332" s="74" t="s">
        <v>463</v>
      </c>
    </row>
    <row r="333" spans="1:20" ht="14.5" x14ac:dyDescent="0.35">
      <c r="A333" s="9"/>
      <c r="B333" s="9"/>
      <c r="C333" s="3"/>
      <c r="D333" s="15"/>
      <c r="E333" s="7"/>
      <c r="F333" s="7"/>
      <c r="G333" s="7"/>
      <c r="H333" s="4"/>
      <c r="I333" s="7"/>
      <c r="J333" s="4"/>
      <c r="K333" s="7"/>
      <c r="L333" s="4"/>
      <c r="M333" s="36"/>
      <c r="N333" s="4"/>
      <c r="O333" s="36"/>
      <c r="P333" s="4"/>
      <c r="Q333" s="36"/>
      <c r="R333" s="4"/>
      <c r="S333" s="7"/>
      <c r="T333" s="36"/>
    </row>
    <row r="334" spans="1:20" ht="14.5" x14ac:dyDescent="0.35">
      <c r="A334" s="9"/>
      <c r="B334" s="9"/>
      <c r="C334" s="3"/>
      <c r="D334" s="13" t="s">
        <v>275</v>
      </c>
      <c r="E334" s="7"/>
      <c r="F334" s="7"/>
      <c r="G334" s="7"/>
      <c r="H334" s="4">
        <f>SUM(H335:H339)</f>
        <v>269147500</v>
      </c>
      <c r="I334" s="7"/>
      <c r="J334" s="4">
        <f>SUM(J335:J339)</f>
        <v>690011800</v>
      </c>
      <c r="K334" s="7"/>
      <c r="L334" s="4">
        <f>SUM(L335:L339)</f>
        <v>659697660</v>
      </c>
      <c r="M334" s="7"/>
      <c r="N334" s="4">
        <f>SUM(N335:N339)</f>
        <v>725667426</v>
      </c>
      <c r="O334" s="7"/>
      <c r="P334" s="4">
        <f>SUM(P335:P339)</f>
        <v>798234168.60000002</v>
      </c>
      <c r="Q334" s="7"/>
      <c r="R334" s="4">
        <f>SUM(R335:R339)</f>
        <v>878057585.46000028</v>
      </c>
      <c r="S334" s="7"/>
      <c r="T334" s="36"/>
    </row>
    <row r="335" spans="1:20" ht="29" x14ac:dyDescent="0.35">
      <c r="A335" s="43"/>
      <c r="B335" s="43"/>
      <c r="C335" s="49"/>
      <c r="D335" s="48" t="s">
        <v>258</v>
      </c>
      <c r="E335" s="48"/>
      <c r="F335" s="46"/>
      <c r="G335" s="46"/>
      <c r="H335" s="47">
        <v>0</v>
      </c>
      <c r="I335" s="46"/>
      <c r="J335" s="47">
        <v>108789100</v>
      </c>
      <c r="K335" s="46"/>
      <c r="L335" s="47">
        <v>144668010</v>
      </c>
      <c r="M335" s="46"/>
      <c r="N335" s="47">
        <v>159134811.00000003</v>
      </c>
      <c r="O335" s="46"/>
      <c r="P335" s="47">
        <v>175048292.10000005</v>
      </c>
      <c r="Q335" s="46"/>
      <c r="R335" s="47">
        <v>192553121.31000006</v>
      </c>
      <c r="S335" s="46"/>
      <c r="T335" s="74" t="s">
        <v>420</v>
      </c>
    </row>
    <row r="336" spans="1:20" s="25" customFormat="1" ht="29" x14ac:dyDescent="0.35">
      <c r="A336" s="46"/>
      <c r="B336" s="46"/>
      <c r="C336" s="44"/>
      <c r="D336" s="48" t="s">
        <v>271</v>
      </c>
      <c r="E336" s="46"/>
      <c r="F336" s="46"/>
      <c r="G336" s="46"/>
      <c r="H336" s="47">
        <v>132093500</v>
      </c>
      <c r="I336" s="46"/>
      <c r="J336" s="47">
        <v>224567500</v>
      </c>
      <c r="K336" s="46"/>
      <c r="L336" s="47">
        <v>276424250</v>
      </c>
      <c r="M336" s="46"/>
      <c r="N336" s="47">
        <v>304066675</v>
      </c>
      <c r="O336" s="46"/>
      <c r="P336" s="47">
        <v>334473342.5</v>
      </c>
      <c r="Q336" s="46"/>
      <c r="R336" s="47">
        <v>367920676.75000006</v>
      </c>
      <c r="S336" s="46"/>
      <c r="T336" s="74" t="s">
        <v>420</v>
      </c>
    </row>
    <row r="337" spans="1:21" s="25" customFormat="1" ht="29" x14ac:dyDescent="0.35">
      <c r="A337" s="46"/>
      <c r="B337" s="46"/>
      <c r="C337" s="44"/>
      <c r="D337" s="48" t="s">
        <v>272</v>
      </c>
      <c r="E337" s="46"/>
      <c r="F337" s="46"/>
      <c r="G337" s="46"/>
      <c r="H337" s="47">
        <v>91264000</v>
      </c>
      <c r="I337" s="46"/>
      <c r="J337" s="47">
        <v>125334000</v>
      </c>
      <c r="K337" s="46"/>
      <c r="L337" s="47">
        <v>137867400</v>
      </c>
      <c r="M337" s="46"/>
      <c r="N337" s="47">
        <v>151654140</v>
      </c>
      <c r="O337" s="46"/>
      <c r="P337" s="47">
        <v>166819554</v>
      </c>
      <c r="Q337" s="46"/>
      <c r="R337" s="47">
        <v>183501509.40000001</v>
      </c>
      <c r="S337" s="46"/>
      <c r="T337" s="74" t="s">
        <v>420</v>
      </c>
    </row>
    <row r="338" spans="1:21" s="25" customFormat="1" ht="29" x14ac:dyDescent="0.35">
      <c r="A338" s="46"/>
      <c r="B338" s="46"/>
      <c r="C338" s="44"/>
      <c r="D338" s="48" t="s">
        <v>273</v>
      </c>
      <c r="E338" s="46"/>
      <c r="F338" s="46"/>
      <c r="G338" s="46"/>
      <c r="H338" s="47">
        <v>45790000</v>
      </c>
      <c r="I338" s="46"/>
      <c r="J338" s="47">
        <v>231321200</v>
      </c>
      <c r="K338" s="46"/>
      <c r="L338" s="47">
        <v>100738000.00000001</v>
      </c>
      <c r="M338" s="46"/>
      <c r="N338" s="47">
        <v>110811800.00000003</v>
      </c>
      <c r="O338" s="46"/>
      <c r="P338" s="47">
        <v>121892980.00000004</v>
      </c>
      <c r="Q338" s="46"/>
      <c r="R338" s="47">
        <v>134082278.00000006</v>
      </c>
      <c r="S338" s="46"/>
      <c r="T338" s="74" t="s">
        <v>420</v>
      </c>
    </row>
    <row r="339" spans="1:21" s="25" customFormat="1" ht="14.5" x14ac:dyDescent="0.35">
      <c r="A339" s="9"/>
      <c r="B339" s="9"/>
      <c r="C339" s="3"/>
      <c r="D339" s="15" t="s">
        <v>274</v>
      </c>
      <c r="E339" s="7"/>
      <c r="F339" s="7"/>
      <c r="G339" s="7"/>
      <c r="H339" s="4"/>
      <c r="I339" s="7"/>
      <c r="J339" s="4"/>
      <c r="K339" s="7"/>
      <c r="L339" s="6"/>
      <c r="M339" s="6"/>
      <c r="N339" s="6"/>
      <c r="O339" s="6"/>
      <c r="P339" s="6"/>
      <c r="Q339" s="6"/>
      <c r="R339" s="6"/>
      <c r="S339" s="7"/>
      <c r="T339" s="36"/>
    </row>
    <row r="340" spans="1:21" s="25" customFormat="1" ht="14.5" x14ac:dyDescent="0.35">
      <c r="A340" s="14"/>
      <c r="B340" s="14"/>
      <c r="C340" s="3"/>
      <c r="D340" s="15"/>
      <c r="E340" s="7"/>
      <c r="F340" s="7"/>
      <c r="G340" s="7"/>
      <c r="H340" s="4"/>
      <c r="I340" s="7"/>
      <c r="J340" s="4"/>
      <c r="K340" s="7"/>
      <c r="L340" s="4"/>
      <c r="M340" s="7"/>
      <c r="N340" s="4"/>
      <c r="O340" s="7"/>
      <c r="P340" s="4"/>
      <c r="Q340" s="7"/>
      <c r="R340" s="4"/>
      <c r="S340" s="7"/>
      <c r="T340" s="36"/>
    </row>
    <row r="341" spans="1:21" s="25" customFormat="1" ht="14.5" x14ac:dyDescent="0.35">
      <c r="A341" s="14"/>
      <c r="B341" s="14"/>
      <c r="C341" s="3"/>
      <c r="D341" s="13" t="s">
        <v>278</v>
      </c>
      <c r="E341" s="7"/>
      <c r="F341" s="7"/>
      <c r="G341" s="7"/>
      <c r="H341" s="4">
        <f>SUM(H342:H348)</f>
        <v>2699155150</v>
      </c>
      <c r="I341" s="7"/>
      <c r="J341" s="4">
        <f>SUM(J342:J348)</f>
        <v>1847783312.5</v>
      </c>
      <c r="K341" s="7"/>
      <c r="L341" s="4">
        <f>SUM(L342:L348)</f>
        <v>2101064228.125</v>
      </c>
      <c r="M341" s="7"/>
      <c r="N341" s="4">
        <f>SUM(N342:N348)</f>
        <v>2190594839.53125</v>
      </c>
      <c r="O341" s="7"/>
      <c r="P341" s="4">
        <f>SUM(P342:P348)</f>
        <v>2239674721.5078125</v>
      </c>
      <c r="Q341" s="7"/>
      <c r="R341" s="4">
        <f>SUM(R342:R348)</f>
        <v>2377563611.5832033</v>
      </c>
      <c r="S341" s="7"/>
      <c r="T341" s="36"/>
    </row>
    <row r="342" spans="1:21" s="25" customFormat="1" ht="29" x14ac:dyDescent="0.35">
      <c r="A342" s="43"/>
      <c r="B342" s="43"/>
      <c r="C342" s="44"/>
      <c r="D342" s="48" t="s">
        <v>257</v>
      </c>
      <c r="E342" s="46"/>
      <c r="F342" s="46"/>
      <c r="G342" s="46"/>
      <c r="H342" s="47">
        <v>248745000</v>
      </c>
      <c r="I342" s="46"/>
      <c r="J342" s="47">
        <v>151945000</v>
      </c>
      <c r="K342" s="46"/>
      <c r="L342" s="47">
        <v>235000000</v>
      </c>
      <c r="M342" s="46"/>
      <c r="N342" s="47">
        <v>249000000</v>
      </c>
      <c r="O342" s="46"/>
      <c r="P342" s="47">
        <v>185900000</v>
      </c>
      <c r="Q342" s="46"/>
      <c r="R342" s="47">
        <v>204490000</v>
      </c>
      <c r="S342" s="81"/>
      <c r="T342" s="81" t="s">
        <v>421</v>
      </c>
    </row>
    <row r="343" spans="1:21" s="25" customFormat="1" ht="29" x14ac:dyDescent="0.35">
      <c r="A343" s="43"/>
      <c r="B343" s="43"/>
      <c r="C343" s="44"/>
      <c r="D343" s="48" t="s">
        <v>257</v>
      </c>
      <c r="E343" s="46"/>
      <c r="F343" s="46"/>
      <c r="G343" s="46"/>
      <c r="H343" s="47">
        <v>928690000</v>
      </c>
      <c r="I343" s="46"/>
      <c r="J343" s="47">
        <v>208680000</v>
      </c>
      <c r="K343" s="46"/>
      <c r="L343" s="47">
        <v>229548000</v>
      </c>
      <c r="M343" s="46"/>
      <c r="N343" s="47">
        <v>252502800</v>
      </c>
      <c r="O343" s="46"/>
      <c r="P343" s="47">
        <v>277753080</v>
      </c>
      <c r="Q343" s="46"/>
      <c r="R343" s="47">
        <v>305528388</v>
      </c>
      <c r="S343" s="81"/>
      <c r="T343" s="81" t="s">
        <v>419</v>
      </c>
      <c r="U343" s="66"/>
    </row>
    <row r="344" spans="1:21" s="25" customFormat="1" ht="29" x14ac:dyDescent="0.35">
      <c r="A344" s="14"/>
      <c r="B344" s="14"/>
      <c r="C344" s="3"/>
      <c r="D344" s="15" t="s">
        <v>276</v>
      </c>
      <c r="E344" s="7"/>
      <c r="F344" s="7"/>
      <c r="G344" s="7"/>
      <c r="H344" s="4"/>
      <c r="I344" s="7"/>
      <c r="J344" s="4"/>
      <c r="K344" s="7"/>
      <c r="L344" s="4"/>
      <c r="M344" s="7"/>
      <c r="N344" s="4"/>
      <c r="O344" s="7"/>
      <c r="P344" s="4"/>
      <c r="Q344" s="7"/>
      <c r="R344" s="4"/>
      <c r="S344" s="7"/>
      <c r="T344" s="36"/>
      <c r="U344" s="66"/>
    </row>
    <row r="345" spans="1:21" s="25" customFormat="1" ht="29" x14ac:dyDescent="0.35">
      <c r="A345" s="14"/>
      <c r="B345" s="14"/>
      <c r="C345" s="3"/>
      <c r="D345" s="15" t="s">
        <v>277</v>
      </c>
      <c r="E345" s="7"/>
      <c r="F345" s="7"/>
      <c r="G345" s="7"/>
      <c r="H345" s="4"/>
      <c r="I345" s="7"/>
      <c r="J345" s="4"/>
      <c r="K345" s="7"/>
      <c r="L345" s="4"/>
      <c r="M345" s="7"/>
      <c r="N345" s="4"/>
      <c r="O345" s="7"/>
      <c r="P345" s="4"/>
      <c r="Q345" s="7"/>
      <c r="R345" s="4"/>
      <c r="S345" s="7"/>
      <c r="T345" s="36"/>
    </row>
    <row r="346" spans="1:21" s="25" customFormat="1" ht="29" x14ac:dyDescent="0.35">
      <c r="A346" s="14"/>
      <c r="B346" s="14"/>
      <c r="C346" s="3"/>
      <c r="D346" s="15" t="s">
        <v>56</v>
      </c>
      <c r="E346" s="7"/>
      <c r="F346" s="7"/>
      <c r="G346" s="7"/>
      <c r="H346" s="4">
        <v>1416341250</v>
      </c>
      <c r="I346" s="7"/>
      <c r="J346" s="4">
        <v>1487158312.5</v>
      </c>
      <c r="K346" s="7"/>
      <c r="L346" s="4">
        <v>1561516228.125</v>
      </c>
      <c r="M346" s="7"/>
      <c r="N346" s="4">
        <v>1639592039.53125</v>
      </c>
      <c r="O346" s="7"/>
      <c r="P346" s="4">
        <v>1721571641.5078125</v>
      </c>
      <c r="Q346" s="7"/>
      <c r="R346" s="4">
        <v>1807650223.5832031</v>
      </c>
      <c r="S346" s="7"/>
      <c r="T346" s="36"/>
    </row>
    <row r="347" spans="1:21" s="25" customFormat="1" ht="42" x14ac:dyDescent="0.35">
      <c r="A347" s="43"/>
      <c r="B347" s="43"/>
      <c r="C347" s="44"/>
      <c r="D347" s="86" t="s">
        <v>422</v>
      </c>
      <c r="E347" s="46"/>
      <c r="F347" s="46"/>
      <c r="G347" s="46"/>
      <c r="H347" s="47">
        <v>105378900</v>
      </c>
      <c r="I347" s="46"/>
      <c r="J347" s="47">
        <v>0</v>
      </c>
      <c r="K347" s="46"/>
      <c r="L347" s="47">
        <v>45000000</v>
      </c>
      <c r="M347" s="46"/>
      <c r="N347" s="47">
        <v>49500000</v>
      </c>
      <c r="O347" s="46"/>
      <c r="P347" s="47">
        <v>54450000</v>
      </c>
      <c r="Q347" s="46"/>
      <c r="R347" s="47">
        <v>59895000</v>
      </c>
      <c r="S347" s="46"/>
      <c r="T347" s="81" t="s">
        <v>421</v>
      </c>
    </row>
    <row r="348" spans="1:21" s="25" customFormat="1" ht="28" x14ac:dyDescent="0.35">
      <c r="A348" s="43"/>
      <c r="B348" s="43"/>
      <c r="C348" s="44"/>
      <c r="D348" s="86" t="s">
        <v>351</v>
      </c>
      <c r="E348" s="46"/>
      <c r="F348" s="46"/>
      <c r="G348" s="46"/>
      <c r="H348" s="47"/>
      <c r="I348" s="46"/>
      <c r="J348" s="47"/>
      <c r="K348" s="46"/>
      <c r="L348" s="109">
        <v>30000000</v>
      </c>
      <c r="M348" s="46"/>
      <c r="N348" s="47"/>
      <c r="O348" s="46"/>
      <c r="P348" s="47"/>
      <c r="Q348" s="46"/>
      <c r="R348" s="47"/>
      <c r="S348" s="46"/>
      <c r="T348" s="81" t="s">
        <v>421</v>
      </c>
    </row>
    <row r="349" spans="1:21" s="25" customFormat="1" ht="14.5" x14ac:dyDescent="0.35">
      <c r="A349" s="14"/>
      <c r="B349" s="14"/>
      <c r="C349" s="3"/>
      <c r="D349" s="26"/>
      <c r="E349" s="6"/>
      <c r="F349" s="7"/>
      <c r="G349" s="7"/>
      <c r="H349" s="4"/>
      <c r="I349" s="7"/>
      <c r="J349" s="4"/>
      <c r="K349" s="7"/>
      <c r="L349" s="4"/>
      <c r="M349" s="7"/>
      <c r="N349" s="4"/>
      <c r="O349" s="7"/>
      <c r="P349" s="4"/>
      <c r="Q349" s="7"/>
      <c r="R349" s="4"/>
      <c r="S349" s="7"/>
      <c r="T349" s="36"/>
    </row>
    <row r="350" spans="1:21" s="25" customFormat="1" ht="14.5" x14ac:dyDescent="0.35">
      <c r="A350" s="14"/>
      <c r="B350" s="14"/>
      <c r="C350" s="3"/>
      <c r="D350" s="13" t="s">
        <v>47</v>
      </c>
      <c r="E350" s="6"/>
      <c r="F350" s="7"/>
      <c r="G350" s="7"/>
      <c r="H350" s="4">
        <f>SUM(H351:H352)</f>
        <v>403834700</v>
      </c>
      <c r="I350" s="7"/>
      <c r="J350" s="4">
        <f>SUM(J351:J352)</f>
        <v>320349300</v>
      </c>
      <c r="K350" s="7"/>
      <c r="L350" s="4">
        <f>SUM(L351:L352)</f>
        <v>352384230</v>
      </c>
      <c r="M350" s="7"/>
      <c r="N350" s="4">
        <f>SUM(N351:N352)</f>
        <v>387622653</v>
      </c>
      <c r="O350" s="7"/>
      <c r="P350" s="4">
        <f>SUM(P351:P352)</f>
        <v>426384918.29999995</v>
      </c>
      <c r="Q350" s="7"/>
      <c r="R350" s="4">
        <f>SUM(R351:R352)</f>
        <v>469023410.13</v>
      </c>
      <c r="S350" s="7"/>
      <c r="T350" s="36"/>
    </row>
    <row r="351" spans="1:21" s="25" customFormat="1" ht="29" x14ac:dyDescent="0.35">
      <c r="A351" s="14"/>
      <c r="B351" s="14"/>
      <c r="C351" s="3"/>
      <c r="D351" s="15" t="s">
        <v>79</v>
      </c>
      <c r="E351" s="7"/>
      <c r="F351" s="7"/>
      <c r="G351" s="7"/>
      <c r="H351" s="4"/>
      <c r="I351" s="7"/>
      <c r="J351" s="4"/>
      <c r="K351" s="7"/>
      <c r="L351" s="6"/>
      <c r="M351" s="6"/>
      <c r="N351" s="6"/>
      <c r="O351" s="6"/>
      <c r="P351" s="6"/>
      <c r="Q351" s="6"/>
      <c r="R351" s="6"/>
      <c r="S351" s="7"/>
      <c r="T351" s="36"/>
    </row>
    <row r="352" spans="1:21" s="25" customFormat="1" ht="35.25" customHeight="1" x14ac:dyDescent="0.35">
      <c r="A352" s="43"/>
      <c r="B352" s="43"/>
      <c r="C352" s="44"/>
      <c r="D352" s="48" t="s">
        <v>279</v>
      </c>
      <c r="E352" s="46"/>
      <c r="F352" s="46"/>
      <c r="G352" s="46"/>
      <c r="H352" s="47">
        <v>403834700</v>
      </c>
      <c r="I352" s="46"/>
      <c r="J352" s="47">
        <v>320349300</v>
      </c>
      <c r="K352" s="46"/>
      <c r="L352" s="62">
        <v>352384230</v>
      </c>
      <c r="M352" s="62"/>
      <c r="N352" s="62">
        <v>387622653</v>
      </c>
      <c r="O352" s="62"/>
      <c r="P352" s="62">
        <v>426384918.29999995</v>
      </c>
      <c r="Q352" s="62"/>
      <c r="R352" s="62">
        <v>469023410.13</v>
      </c>
      <c r="S352" s="46"/>
      <c r="T352" s="74" t="s">
        <v>420</v>
      </c>
    </row>
    <row r="353" spans="1:20" s="25" customFormat="1" ht="14.5" x14ac:dyDescent="0.35">
      <c r="A353" s="14"/>
      <c r="B353" s="14"/>
      <c r="C353" s="3"/>
      <c r="D353" s="15"/>
      <c r="E353" s="7"/>
      <c r="F353" s="7"/>
      <c r="G353" s="7"/>
      <c r="H353" s="4"/>
      <c r="I353" s="7"/>
      <c r="J353" s="4"/>
      <c r="K353" s="7"/>
      <c r="L353" s="6"/>
      <c r="M353" s="6"/>
      <c r="N353" s="6"/>
      <c r="O353" s="6"/>
      <c r="P353" s="6"/>
      <c r="Q353" s="6"/>
      <c r="R353" s="6"/>
      <c r="S353" s="7"/>
      <c r="T353" s="36"/>
    </row>
    <row r="354" spans="1:20" s="25" customFormat="1" ht="14.5" x14ac:dyDescent="0.35">
      <c r="A354" s="14"/>
      <c r="B354" s="14"/>
      <c r="C354" s="3"/>
      <c r="D354" s="13" t="s">
        <v>50</v>
      </c>
      <c r="E354" s="7"/>
      <c r="F354" s="7"/>
      <c r="G354" s="7"/>
      <c r="H354" s="4">
        <f>SUM(H355:H374)</f>
        <v>20066471252</v>
      </c>
      <c r="I354" s="7"/>
      <c r="J354" s="4">
        <f>SUM(J355:J374)</f>
        <v>26059730557.700001</v>
      </c>
      <c r="K354" s="7"/>
      <c r="L354" s="4">
        <f>SUM(L355:L374)</f>
        <v>24487827864.119999</v>
      </c>
      <c r="M354" s="6"/>
      <c r="N354" s="4">
        <f>SUM(N355:N374)</f>
        <v>17568812939.031998</v>
      </c>
      <c r="O354" s="6"/>
      <c r="P354" s="4">
        <f>SUM(P355:P374)</f>
        <v>18945245249.835201</v>
      </c>
      <c r="Q354" s="6"/>
      <c r="R354" s="4">
        <f>SUM(R355:R374)</f>
        <v>25970748921.318718</v>
      </c>
      <c r="S354" s="7"/>
      <c r="T354" s="36"/>
    </row>
    <row r="355" spans="1:20" s="25" customFormat="1" ht="14.5" x14ac:dyDescent="0.35">
      <c r="A355" s="43"/>
      <c r="B355" s="43"/>
      <c r="C355" s="44"/>
      <c r="D355" s="73" t="s">
        <v>62</v>
      </c>
      <c r="E355" s="46"/>
      <c r="F355" s="46"/>
      <c r="G355" s="46"/>
      <c r="H355" s="47">
        <v>80011607</v>
      </c>
      <c r="I355" s="46"/>
      <c r="J355" s="47">
        <v>338012767.69999999</v>
      </c>
      <c r="K355" s="46"/>
      <c r="L355" s="47">
        <v>371814044.47000003</v>
      </c>
      <c r="M355" s="62"/>
      <c r="N355" s="47">
        <v>408995448.917</v>
      </c>
      <c r="O355" s="62"/>
      <c r="P355" s="47">
        <v>449894993.80869997</v>
      </c>
      <c r="Q355" s="62"/>
      <c r="R355" s="47">
        <v>494884493.18957001</v>
      </c>
      <c r="S355" s="46"/>
      <c r="T355" s="74" t="s">
        <v>446</v>
      </c>
    </row>
    <row r="356" spans="1:20" s="25" customFormat="1" ht="14.5" x14ac:dyDescent="0.35">
      <c r="A356" s="43"/>
      <c r="B356" s="43"/>
      <c r="C356" s="44"/>
      <c r="D356" s="73" t="s">
        <v>62</v>
      </c>
      <c r="E356" s="46"/>
      <c r="F356" s="46"/>
      <c r="G356" s="46"/>
      <c r="H356" s="47">
        <v>894822325</v>
      </c>
      <c r="I356" s="46"/>
      <c r="J356" s="47">
        <v>144822575</v>
      </c>
      <c r="K356" s="46"/>
      <c r="L356" s="47">
        <v>144822575</v>
      </c>
      <c r="M356" s="62"/>
      <c r="N356" s="47">
        <v>144822575</v>
      </c>
      <c r="O356" s="62"/>
      <c r="P356" s="47">
        <v>158387410</v>
      </c>
      <c r="Q356" s="62"/>
      <c r="R356" s="47">
        <v>163235687.5</v>
      </c>
      <c r="S356" s="46"/>
      <c r="T356" s="74" t="s">
        <v>414</v>
      </c>
    </row>
    <row r="357" spans="1:20" s="25" customFormat="1" ht="29" x14ac:dyDescent="0.35">
      <c r="A357" s="43"/>
      <c r="B357" s="43"/>
      <c r="C357" s="44"/>
      <c r="D357" s="48" t="s">
        <v>280</v>
      </c>
      <c r="E357" s="62"/>
      <c r="F357" s="46"/>
      <c r="G357" s="46"/>
      <c r="H357" s="47">
        <v>34381536</v>
      </c>
      <c r="I357" s="46"/>
      <c r="J357" s="47">
        <v>465220599.5</v>
      </c>
      <c r="K357" s="46"/>
      <c r="L357" s="47">
        <v>548000000</v>
      </c>
      <c r="M357" s="46"/>
      <c r="N357" s="47">
        <v>565000000</v>
      </c>
      <c r="O357" s="46"/>
      <c r="P357" s="47">
        <v>585000000</v>
      </c>
      <c r="Q357" s="46"/>
      <c r="R357" s="47">
        <v>602500000</v>
      </c>
      <c r="S357" s="46"/>
      <c r="T357" s="74" t="s">
        <v>455</v>
      </c>
    </row>
    <row r="358" spans="1:20" s="25" customFormat="1" ht="29" x14ac:dyDescent="0.35">
      <c r="A358" s="14"/>
      <c r="B358" s="14"/>
      <c r="C358" s="3"/>
      <c r="D358" s="15" t="s">
        <v>281</v>
      </c>
      <c r="E358" s="7"/>
      <c r="F358" s="7"/>
      <c r="G358" s="7"/>
      <c r="H358" s="4">
        <v>0</v>
      </c>
      <c r="I358" s="7"/>
      <c r="J358" s="4">
        <v>120000000</v>
      </c>
      <c r="K358" s="7"/>
      <c r="L358" s="4">
        <v>125000000</v>
      </c>
      <c r="M358" s="7"/>
      <c r="N358" s="4">
        <v>130000000</v>
      </c>
      <c r="O358" s="7"/>
      <c r="P358" s="4">
        <v>135000000</v>
      </c>
      <c r="Q358" s="7"/>
      <c r="R358" s="4">
        <v>140000000</v>
      </c>
      <c r="S358" s="7"/>
      <c r="T358" s="36"/>
    </row>
    <row r="359" spans="1:20" s="25" customFormat="1" ht="29" x14ac:dyDescent="0.35">
      <c r="A359" s="43"/>
      <c r="B359" s="43"/>
      <c r="C359" s="44"/>
      <c r="D359" s="48" t="s">
        <v>282</v>
      </c>
      <c r="E359" s="46"/>
      <c r="F359" s="46"/>
      <c r="G359" s="46"/>
      <c r="H359" s="47">
        <v>68572600</v>
      </c>
      <c r="I359" s="46"/>
      <c r="J359" s="47">
        <v>70000000</v>
      </c>
      <c r="K359" s="46"/>
      <c r="L359" s="47">
        <v>88885000</v>
      </c>
      <c r="M359" s="46"/>
      <c r="N359" s="47">
        <v>97773500</v>
      </c>
      <c r="O359" s="46"/>
      <c r="P359" s="47">
        <v>107550650</v>
      </c>
      <c r="Q359" s="46"/>
      <c r="R359" s="47">
        <v>118305000</v>
      </c>
      <c r="S359" s="46"/>
      <c r="T359" s="74" t="s">
        <v>455</v>
      </c>
    </row>
    <row r="360" spans="1:20" s="25" customFormat="1" ht="29" x14ac:dyDescent="0.35">
      <c r="A360" s="43"/>
      <c r="B360" s="43"/>
      <c r="C360" s="44"/>
      <c r="D360" s="48" t="s">
        <v>282</v>
      </c>
      <c r="E360" s="46"/>
      <c r="F360" s="46"/>
      <c r="G360" s="46"/>
      <c r="H360" s="47">
        <v>240420500</v>
      </c>
      <c r="I360" s="46"/>
      <c r="J360" s="47">
        <v>240420500</v>
      </c>
      <c r="K360" s="46"/>
      <c r="L360" s="47">
        <v>240420500</v>
      </c>
      <c r="M360" s="46"/>
      <c r="N360" s="47">
        <v>279855496</v>
      </c>
      <c r="O360" s="46"/>
      <c r="P360" s="47">
        <v>343215125</v>
      </c>
      <c r="Q360" s="46"/>
      <c r="R360" s="47">
        <v>452878597.5</v>
      </c>
      <c r="S360" s="46"/>
      <c r="T360" s="74" t="s">
        <v>414</v>
      </c>
    </row>
    <row r="361" spans="1:20" s="25" customFormat="1" ht="29" x14ac:dyDescent="0.35">
      <c r="A361" s="43"/>
      <c r="B361" s="43"/>
      <c r="C361" s="44"/>
      <c r="D361" s="48" t="s">
        <v>266</v>
      </c>
      <c r="E361" s="46"/>
      <c r="F361" s="46"/>
      <c r="G361" s="46"/>
      <c r="H361" s="47">
        <v>870446665</v>
      </c>
      <c r="I361" s="46"/>
      <c r="J361" s="47">
        <v>1057491331.5</v>
      </c>
      <c r="K361" s="46"/>
      <c r="L361" s="47">
        <v>1163240464.6500001</v>
      </c>
      <c r="M361" s="46"/>
      <c r="N361" s="47">
        <v>1279564511.115</v>
      </c>
      <c r="O361" s="46"/>
      <c r="P361" s="47">
        <v>1407520962.2265</v>
      </c>
      <c r="Q361" s="46"/>
      <c r="R361" s="47">
        <v>1548273058.4491501</v>
      </c>
      <c r="S361" s="46"/>
      <c r="T361" s="74" t="s">
        <v>446</v>
      </c>
    </row>
    <row r="362" spans="1:20" s="25" customFormat="1" ht="29" x14ac:dyDescent="0.35">
      <c r="A362" s="14"/>
      <c r="B362" s="14"/>
      <c r="C362" s="3"/>
      <c r="D362" s="15" t="s">
        <v>283</v>
      </c>
      <c r="E362" s="7"/>
      <c r="F362" s="7"/>
      <c r="G362" s="7"/>
      <c r="H362" s="4">
        <v>1099280000</v>
      </c>
      <c r="I362" s="7"/>
      <c r="J362" s="4">
        <v>1334207984</v>
      </c>
      <c r="K362" s="7"/>
      <c r="L362" s="4">
        <v>1471763000</v>
      </c>
      <c r="M362" s="7"/>
      <c r="N362" s="4">
        <v>1606438900</v>
      </c>
      <c r="O362" s="7"/>
      <c r="P362" s="4">
        <v>1754582600</v>
      </c>
      <c r="Q362" s="7"/>
      <c r="R362" s="4">
        <v>1842540700</v>
      </c>
      <c r="S362" s="7"/>
      <c r="T362" s="36"/>
    </row>
    <row r="363" spans="1:20" s="25" customFormat="1" ht="29" x14ac:dyDescent="0.35">
      <c r="A363" s="43"/>
      <c r="B363" s="43"/>
      <c r="C363" s="44"/>
      <c r="D363" s="48" t="s">
        <v>283</v>
      </c>
      <c r="E363" s="46"/>
      <c r="F363" s="46"/>
      <c r="G363" s="46"/>
      <c r="H363" s="47">
        <v>1099280000</v>
      </c>
      <c r="I363" s="46"/>
      <c r="J363" s="47">
        <v>1099280000</v>
      </c>
      <c r="K363" s="46"/>
      <c r="L363" s="47">
        <v>1099280000</v>
      </c>
      <c r="M363" s="46"/>
      <c r="N363" s="47">
        <v>1099280000</v>
      </c>
      <c r="O363" s="46"/>
      <c r="P363" s="47">
        <v>1105794750</v>
      </c>
      <c r="Q363" s="46"/>
      <c r="R363" s="47">
        <v>1105794750</v>
      </c>
      <c r="S363" s="46"/>
      <c r="T363" s="74" t="s">
        <v>414</v>
      </c>
    </row>
    <row r="364" spans="1:20" s="25" customFormat="1" ht="29" x14ac:dyDescent="0.35">
      <c r="A364" s="43"/>
      <c r="B364" s="43"/>
      <c r="C364" s="44"/>
      <c r="D364" s="48" t="s">
        <v>284</v>
      </c>
      <c r="E364" s="46"/>
      <c r="F364" s="46"/>
      <c r="G364" s="46"/>
      <c r="H364" s="47">
        <v>538911755</v>
      </c>
      <c r="I364" s="46"/>
      <c r="J364" s="47">
        <v>540000000</v>
      </c>
      <c r="K364" s="46"/>
      <c r="L364" s="47">
        <v>594000000</v>
      </c>
      <c r="M364" s="46"/>
      <c r="N364" s="47">
        <v>653400000</v>
      </c>
      <c r="O364" s="46"/>
      <c r="P364" s="47">
        <v>718740000</v>
      </c>
      <c r="Q364" s="46"/>
      <c r="R364" s="47">
        <v>790614000</v>
      </c>
      <c r="S364" s="46"/>
      <c r="T364" s="74" t="s">
        <v>455</v>
      </c>
    </row>
    <row r="365" spans="1:20" s="25" customFormat="1" ht="27" customHeight="1" x14ac:dyDescent="0.35">
      <c r="A365" s="43"/>
      <c r="B365" s="43"/>
      <c r="C365" s="44"/>
      <c r="D365" s="48" t="s">
        <v>285</v>
      </c>
      <c r="E365" s="46"/>
      <c r="F365" s="46"/>
      <c r="G365" s="46"/>
      <c r="H365" s="47">
        <v>747744676</v>
      </c>
      <c r="I365" s="46"/>
      <c r="J365" s="47">
        <v>125000000</v>
      </c>
      <c r="K365" s="46"/>
      <c r="L365" s="47">
        <v>137500000</v>
      </c>
      <c r="M365" s="46"/>
      <c r="N365" s="47">
        <v>151250000</v>
      </c>
      <c r="O365" s="46"/>
      <c r="P365" s="47">
        <v>166375000</v>
      </c>
      <c r="Q365" s="46"/>
      <c r="R365" s="47">
        <v>183012500</v>
      </c>
      <c r="S365" s="46"/>
      <c r="T365" s="74" t="s">
        <v>455</v>
      </c>
    </row>
    <row r="366" spans="1:20" s="25" customFormat="1" ht="27" customHeight="1" x14ac:dyDescent="0.35">
      <c r="A366" s="14"/>
      <c r="B366" s="14"/>
      <c r="C366" s="3"/>
      <c r="D366" s="15" t="s">
        <v>286</v>
      </c>
      <c r="E366" s="7"/>
      <c r="F366" s="7"/>
      <c r="G366" s="7"/>
      <c r="H366" s="4"/>
      <c r="I366" s="7"/>
      <c r="J366" s="4"/>
      <c r="K366" s="7"/>
      <c r="L366" s="4"/>
      <c r="M366" s="7"/>
      <c r="N366" s="4"/>
      <c r="O366" s="7"/>
      <c r="P366" s="4"/>
      <c r="Q366" s="7"/>
      <c r="R366" s="4"/>
      <c r="S366" s="7"/>
      <c r="T366" s="36"/>
    </row>
    <row r="367" spans="1:20" s="25" customFormat="1" ht="27" customHeight="1" x14ac:dyDescent="0.35">
      <c r="A367" s="43"/>
      <c r="B367" s="43"/>
      <c r="C367" s="44"/>
      <c r="D367" s="48" t="s">
        <v>287</v>
      </c>
      <c r="E367" s="46"/>
      <c r="F367" s="46"/>
      <c r="G367" s="46"/>
      <c r="H367" s="47">
        <v>97099588</v>
      </c>
      <c r="I367" s="46"/>
      <c r="J367" s="47">
        <v>173274800</v>
      </c>
      <c r="K367" s="46"/>
      <c r="L367" s="47">
        <v>190602280</v>
      </c>
      <c r="M367" s="46"/>
      <c r="N367" s="47">
        <v>209662508</v>
      </c>
      <c r="O367" s="46"/>
      <c r="P367" s="47">
        <v>230628758.80000001</v>
      </c>
      <c r="Q367" s="46"/>
      <c r="R367" s="47">
        <v>253691634.68000001</v>
      </c>
      <c r="S367" s="46"/>
      <c r="T367" s="74" t="s">
        <v>455</v>
      </c>
    </row>
    <row r="368" spans="1:20" s="25" customFormat="1" ht="27" customHeight="1" x14ac:dyDescent="0.35">
      <c r="A368" s="14"/>
      <c r="B368" s="14"/>
      <c r="C368" s="3"/>
      <c r="D368" s="15" t="s">
        <v>288</v>
      </c>
      <c r="E368" s="6"/>
      <c r="F368" s="7"/>
      <c r="G368" s="7"/>
      <c r="H368" s="4"/>
      <c r="I368" s="7"/>
      <c r="J368" s="4"/>
      <c r="K368" s="7"/>
      <c r="L368" s="4"/>
      <c r="M368" s="7"/>
      <c r="N368" s="4"/>
      <c r="O368" s="7"/>
      <c r="P368" s="4"/>
      <c r="Q368" s="7"/>
      <c r="R368" s="4"/>
      <c r="S368" s="7"/>
      <c r="T368" s="36"/>
    </row>
    <row r="369" spans="1:21" s="25" customFormat="1" ht="27" customHeight="1" x14ac:dyDescent="0.35">
      <c r="A369" s="43"/>
      <c r="B369" s="43"/>
      <c r="C369" s="44"/>
      <c r="D369" s="48" t="s">
        <v>289</v>
      </c>
      <c r="E369" s="46"/>
      <c r="F369" s="46"/>
      <c r="G369" s="46"/>
      <c r="H369" s="47"/>
      <c r="I369" s="46"/>
      <c r="J369" s="47">
        <v>85000000</v>
      </c>
      <c r="K369" s="46"/>
      <c r="L369" s="47">
        <v>93500000</v>
      </c>
      <c r="M369" s="46"/>
      <c r="N369" s="47">
        <v>102850000</v>
      </c>
      <c r="O369" s="46"/>
      <c r="P369" s="47">
        <v>113135000</v>
      </c>
      <c r="Q369" s="46"/>
      <c r="R369" s="47">
        <v>124448500</v>
      </c>
      <c r="S369" s="46"/>
      <c r="T369" s="74" t="s">
        <v>455</v>
      </c>
    </row>
    <row r="370" spans="1:21" s="25" customFormat="1" ht="29" x14ac:dyDescent="0.35">
      <c r="A370" s="14"/>
      <c r="B370" s="14"/>
      <c r="C370" s="3"/>
      <c r="D370" s="15" t="s">
        <v>342</v>
      </c>
      <c r="E370" s="7"/>
      <c r="F370" s="7"/>
      <c r="G370" s="7"/>
      <c r="H370" s="4">
        <f>11000000000+104000000+49500000</f>
        <v>11153500000</v>
      </c>
      <c r="I370" s="7"/>
      <c r="J370" s="4">
        <f>12500000000+75000000+50000000</f>
        <v>12625000000</v>
      </c>
      <c r="K370" s="7"/>
      <c r="L370" s="4">
        <f>10000000000+85000000+50000000</f>
        <v>10135000000</v>
      </c>
      <c r="M370" s="7"/>
      <c r="N370" s="4">
        <f>11000000+95000000+50000000</f>
        <v>156000000</v>
      </c>
      <c r="O370" s="7"/>
      <c r="P370" s="4">
        <f>11000000+100000000+50000000</f>
        <v>161000000</v>
      </c>
      <c r="Q370" s="7"/>
      <c r="R370" s="4">
        <f>11000000+105000000+50000000</f>
        <v>166000000</v>
      </c>
      <c r="S370" s="7"/>
      <c r="T370" s="36"/>
    </row>
    <row r="371" spans="1:21" s="25" customFormat="1" ht="43.5" x14ac:dyDescent="0.35">
      <c r="A371" s="14"/>
      <c r="B371" s="14"/>
      <c r="C371" s="3"/>
      <c r="D371" s="15" t="s">
        <v>343</v>
      </c>
      <c r="E371" s="7"/>
      <c r="F371" s="7"/>
      <c r="G371" s="7"/>
      <c r="H371" s="4">
        <v>1882000000</v>
      </c>
      <c r="I371" s="7"/>
      <c r="J371" s="4">
        <v>1882000000</v>
      </c>
      <c r="K371" s="7"/>
      <c r="L371" s="4">
        <v>2134000000</v>
      </c>
      <c r="M371" s="7"/>
      <c r="N371" s="4">
        <v>2438920000</v>
      </c>
      <c r="O371" s="7"/>
      <c r="P371" s="4">
        <v>2438920000</v>
      </c>
      <c r="Q371" s="7"/>
      <c r="R371" s="4">
        <v>8008120000</v>
      </c>
      <c r="S371" s="7"/>
      <c r="T371" s="36"/>
    </row>
    <row r="372" spans="1:21" s="25" customFormat="1" ht="29" x14ac:dyDescent="0.35">
      <c r="A372" s="43"/>
      <c r="B372" s="43"/>
      <c r="C372" s="44"/>
      <c r="D372" s="48" t="s">
        <v>344</v>
      </c>
      <c r="E372" s="46"/>
      <c r="F372" s="46"/>
      <c r="G372" s="46"/>
      <c r="H372" s="47">
        <v>1260000000</v>
      </c>
      <c r="I372" s="46"/>
      <c r="J372" s="47">
        <v>1260000000</v>
      </c>
      <c r="K372" s="46"/>
      <c r="L372" s="47">
        <v>1500000000</v>
      </c>
      <c r="M372" s="46"/>
      <c r="N372" s="47">
        <v>1650000000</v>
      </c>
      <c r="O372" s="46"/>
      <c r="P372" s="47">
        <v>1815000000</v>
      </c>
      <c r="Q372" s="46"/>
      <c r="R372" s="47">
        <v>1996500000</v>
      </c>
      <c r="S372" s="46"/>
      <c r="T372" s="74" t="s">
        <v>455</v>
      </c>
    </row>
    <row r="373" spans="1:21" s="25" customFormat="1" ht="29" x14ac:dyDescent="0.35">
      <c r="A373" s="43"/>
      <c r="B373" s="43"/>
      <c r="C373" s="44"/>
      <c r="D373" s="48" t="s">
        <v>380</v>
      </c>
      <c r="E373" s="46"/>
      <c r="F373" s="46"/>
      <c r="G373" s="46"/>
      <c r="H373" s="47"/>
      <c r="I373" s="46"/>
      <c r="J373" s="47">
        <v>4200000000</v>
      </c>
      <c r="K373" s="46"/>
      <c r="L373" s="47">
        <v>4120000000</v>
      </c>
      <c r="M373" s="62"/>
      <c r="N373" s="47">
        <v>6232000000</v>
      </c>
      <c r="O373" s="46"/>
      <c r="P373" s="47">
        <v>6855200000</v>
      </c>
      <c r="Q373" s="46"/>
      <c r="R373" s="47">
        <v>7540720000</v>
      </c>
      <c r="S373" s="46"/>
      <c r="T373" s="74" t="s">
        <v>446</v>
      </c>
    </row>
    <row r="374" spans="1:21" s="25" customFormat="1" ht="29" x14ac:dyDescent="0.35">
      <c r="A374" s="14"/>
      <c r="B374" s="43"/>
      <c r="C374" s="44"/>
      <c r="D374" s="46" t="s">
        <v>389</v>
      </c>
      <c r="E374" s="46"/>
      <c r="F374" s="46"/>
      <c r="G374" s="46"/>
      <c r="H374" s="47"/>
      <c r="I374" s="47"/>
      <c r="J374" s="47">
        <v>300000000</v>
      </c>
      <c r="K374" s="47"/>
      <c r="L374" s="47">
        <v>330000000</v>
      </c>
      <c r="M374" s="47"/>
      <c r="N374" s="47">
        <v>363000000</v>
      </c>
      <c r="O374" s="46"/>
      <c r="P374" s="47">
        <v>399300000</v>
      </c>
      <c r="Q374" s="46"/>
      <c r="R374" s="47">
        <v>439230000</v>
      </c>
      <c r="S374" s="46"/>
      <c r="T374" s="74" t="s">
        <v>446</v>
      </c>
    </row>
    <row r="375" spans="1:21" s="28" customFormat="1" ht="14.5" x14ac:dyDescent="0.35">
      <c r="A375" s="14"/>
      <c r="B375" s="14"/>
      <c r="C375" s="3"/>
      <c r="D375" s="15"/>
      <c r="E375" s="7"/>
      <c r="F375" s="7"/>
      <c r="G375" s="7"/>
      <c r="H375" s="4"/>
      <c r="I375" s="7"/>
      <c r="J375" s="4"/>
      <c r="K375" s="7"/>
      <c r="L375" s="4"/>
      <c r="M375" s="7"/>
      <c r="N375" s="4"/>
      <c r="O375" s="7"/>
      <c r="P375" s="4"/>
      <c r="Q375" s="7"/>
      <c r="R375" s="4"/>
      <c r="S375" s="7"/>
      <c r="T375" s="36"/>
      <c r="U375" s="27"/>
    </row>
    <row r="376" spans="1:21" ht="14.5" x14ac:dyDescent="0.35">
      <c r="A376" s="14"/>
      <c r="B376" s="14"/>
      <c r="C376" s="3"/>
      <c r="D376" s="13" t="s">
        <v>51</v>
      </c>
      <c r="E376" s="7"/>
      <c r="F376" s="7"/>
      <c r="G376" s="7"/>
      <c r="H376" s="4">
        <f>SUM(H377:H389)</f>
        <v>15037700887.1</v>
      </c>
      <c r="I376" s="7"/>
      <c r="J376" s="4">
        <f>SUM(J377:J389)</f>
        <v>3708501644.1599998</v>
      </c>
      <c r="K376" s="7"/>
      <c r="L376" s="4">
        <f>SUM(L377:L389)</f>
        <v>4079351808.5760002</v>
      </c>
      <c r="M376" s="7"/>
      <c r="N376" s="4">
        <f>SUM(N377:N389)</f>
        <v>4487286989.4335995</v>
      </c>
      <c r="O376" s="7"/>
      <c r="P376" s="4">
        <f>SUM(P377:P389)</f>
        <v>4936015688.3769598</v>
      </c>
      <c r="Q376" s="7"/>
      <c r="R376" s="4">
        <f>SUM(R377:R389)</f>
        <v>5429617257.2146559</v>
      </c>
      <c r="S376" s="7"/>
      <c r="T376" s="36"/>
    </row>
    <row r="377" spans="1:21" ht="29" x14ac:dyDescent="0.35">
      <c r="A377" s="43"/>
      <c r="B377" s="43"/>
      <c r="C377" s="44"/>
      <c r="D377" s="48" t="s">
        <v>290</v>
      </c>
      <c r="E377" s="46"/>
      <c r="F377" s="46"/>
      <c r="G377" s="46"/>
      <c r="H377" s="85">
        <v>450461916.5</v>
      </c>
      <c r="I377" s="62"/>
      <c r="J377" s="85">
        <v>136196032.5</v>
      </c>
      <c r="K377" s="62"/>
      <c r="L377" s="85">
        <v>149815635.75</v>
      </c>
      <c r="M377" s="62"/>
      <c r="N377" s="85">
        <v>164797199.32499999</v>
      </c>
      <c r="O377" s="62"/>
      <c r="P377" s="85">
        <v>181276919.25749999</v>
      </c>
      <c r="Q377" s="62"/>
      <c r="R377" s="85">
        <v>199404611.18324998</v>
      </c>
      <c r="S377" s="46"/>
      <c r="T377" s="74" t="s">
        <v>446</v>
      </c>
    </row>
    <row r="378" spans="1:21" s="25" customFormat="1" ht="14.5" x14ac:dyDescent="0.35">
      <c r="A378" s="43"/>
      <c r="B378" s="43"/>
      <c r="C378" s="44"/>
      <c r="D378" s="48" t="s">
        <v>291</v>
      </c>
      <c r="E378" s="46"/>
      <c r="F378" s="46"/>
      <c r="G378" s="46"/>
      <c r="H378" s="47">
        <f>'[1]alternatif 2 baru'!$U$106</f>
        <v>12585142960</v>
      </c>
      <c r="I378" s="46"/>
      <c r="J378" s="47"/>
      <c r="K378" s="46"/>
      <c r="L378" s="47"/>
      <c r="M378" s="46"/>
      <c r="N378" s="47"/>
      <c r="O378" s="46"/>
      <c r="P378" s="47"/>
      <c r="Q378" s="46"/>
      <c r="R378" s="47"/>
      <c r="S378" s="46"/>
      <c r="T378" s="74" t="s">
        <v>446</v>
      </c>
    </row>
    <row r="379" spans="1:21" s="25" customFormat="1" ht="29" x14ac:dyDescent="0.35">
      <c r="A379" s="43"/>
      <c r="B379" s="43"/>
      <c r="C379" s="44"/>
      <c r="D379" s="48" t="s">
        <v>292</v>
      </c>
      <c r="E379" s="62"/>
      <c r="F379" s="46"/>
      <c r="G379" s="46"/>
      <c r="H379" s="85">
        <v>180638523</v>
      </c>
      <c r="I379" s="62"/>
      <c r="J379" s="85">
        <v>198702375.30000001</v>
      </c>
      <c r="K379" s="62"/>
      <c r="L379" s="85">
        <v>218572612.82999998</v>
      </c>
      <c r="M379" s="62"/>
      <c r="N379" s="85">
        <v>240429874.11300001</v>
      </c>
      <c r="O379" s="62"/>
      <c r="P379" s="85">
        <v>264472861.52430001</v>
      </c>
      <c r="Q379" s="62"/>
      <c r="R379" s="85">
        <v>290920147.67673004</v>
      </c>
      <c r="S379" s="46"/>
      <c r="T379" s="74" t="s">
        <v>446</v>
      </c>
    </row>
    <row r="380" spans="1:21" ht="29" x14ac:dyDescent="0.35">
      <c r="A380" s="9"/>
      <c r="B380" s="9"/>
      <c r="C380" s="3"/>
      <c r="D380" s="15" t="s">
        <v>293</v>
      </c>
      <c r="E380" s="6"/>
      <c r="F380" s="7"/>
      <c r="G380" s="7"/>
      <c r="H380" s="4"/>
      <c r="I380" s="7"/>
      <c r="J380" s="4"/>
      <c r="K380" s="7"/>
      <c r="L380" s="4"/>
      <c r="M380" s="7"/>
      <c r="N380" s="4"/>
      <c r="O380" s="7"/>
      <c r="P380" s="4"/>
      <c r="Q380" s="7"/>
      <c r="R380" s="4"/>
      <c r="S380" s="7"/>
      <c r="T380" s="36"/>
    </row>
    <row r="381" spans="1:21" ht="29" x14ac:dyDescent="0.35">
      <c r="A381" s="9"/>
      <c r="B381" s="9"/>
      <c r="C381" s="3"/>
      <c r="D381" s="15" t="s">
        <v>294</v>
      </c>
      <c r="E381" s="6"/>
      <c r="F381" s="7"/>
      <c r="G381" s="7"/>
      <c r="H381" s="4"/>
      <c r="I381" s="7"/>
      <c r="J381" s="4"/>
      <c r="K381" s="7"/>
      <c r="L381" s="4"/>
      <c r="M381" s="7"/>
      <c r="N381" s="4"/>
      <c r="O381" s="7"/>
      <c r="P381" s="4"/>
      <c r="Q381" s="7"/>
      <c r="R381" s="4"/>
      <c r="S381" s="6"/>
      <c r="T381" s="36"/>
    </row>
    <row r="382" spans="1:21" ht="29" x14ac:dyDescent="0.35">
      <c r="A382" s="9"/>
      <c r="B382" s="9"/>
      <c r="C382" s="3"/>
      <c r="D382" s="15" t="s">
        <v>295</v>
      </c>
      <c r="E382" s="7"/>
      <c r="F382" s="7"/>
      <c r="G382" s="7"/>
      <c r="H382" s="4"/>
      <c r="I382" s="7"/>
      <c r="J382" s="4"/>
      <c r="K382" s="7"/>
      <c r="L382" s="4"/>
      <c r="M382" s="7"/>
      <c r="N382" s="4"/>
      <c r="O382" s="7"/>
      <c r="P382" s="4"/>
      <c r="Q382" s="7"/>
      <c r="R382" s="4"/>
      <c r="S382" s="7"/>
      <c r="T382" s="36"/>
    </row>
    <row r="383" spans="1:21" ht="14.5" x14ac:dyDescent="0.35">
      <c r="A383" s="9"/>
      <c r="B383" s="9"/>
      <c r="C383" s="3"/>
      <c r="D383" s="15" t="s">
        <v>296</v>
      </c>
      <c r="E383" s="7"/>
      <c r="F383" s="7"/>
      <c r="G383" s="7"/>
      <c r="H383" s="4"/>
      <c r="I383" s="7"/>
      <c r="J383" s="4"/>
      <c r="K383" s="7"/>
      <c r="L383" s="4"/>
      <c r="M383" s="7"/>
      <c r="N383" s="4"/>
      <c r="O383" s="7"/>
      <c r="P383" s="4"/>
      <c r="Q383" s="7"/>
      <c r="R383" s="4"/>
      <c r="S383" s="7"/>
      <c r="T383" s="36"/>
    </row>
    <row r="384" spans="1:21" ht="29" x14ac:dyDescent="0.35">
      <c r="A384" s="46"/>
      <c r="B384" s="46"/>
      <c r="C384" s="44"/>
      <c r="D384" s="48" t="s">
        <v>297</v>
      </c>
      <c r="E384" s="46"/>
      <c r="F384" s="46"/>
      <c r="G384" s="46"/>
      <c r="H384" s="85">
        <v>114223350</v>
      </c>
      <c r="I384" s="62"/>
      <c r="J384" s="85">
        <v>125645685</v>
      </c>
      <c r="K384" s="62"/>
      <c r="L384" s="85">
        <v>138210253.5</v>
      </c>
      <c r="M384" s="62"/>
      <c r="N384" s="85">
        <v>152031278.84999999</v>
      </c>
      <c r="O384" s="62"/>
      <c r="P384" s="85">
        <v>167234406.73499998</v>
      </c>
      <c r="Q384" s="62"/>
      <c r="R384" s="85">
        <v>183957847.40849999</v>
      </c>
      <c r="S384" s="46"/>
      <c r="T384" s="74" t="s">
        <v>446</v>
      </c>
    </row>
    <row r="385" spans="1:20" ht="29" x14ac:dyDescent="0.35">
      <c r="A385" s="46"/>
      <c r="B385" s="46"/>
      <c r="C385" s="44"/>
      <c r="D385" s="48" t="s">
        <v>298</v>
      </c>
      <c r="E385" s="46"/>
      <c r="F385" s="46"/>
      <c r="G385" s="46"/>
      <c r="H385" s="101">
        <v>1207234137.5999999</v>
      </c>
      <c r="I385" s="62"/>
      <c r="J385" s="101">
        <v>1327957551.3600001</v>
      </c>
      <c r="K385" s="62"/>
      <c r="L385" s="101">
        <v>1460753306.4960001</v>
      </c>
      <c r="M385" s="62"/>
      <c r="N385" s="101">
        <v>1606828637.1455998</v>
      </c>
      <c r="O385" s="62"/>
      <c r="P385" s="101">
        <v>1767511500.8601599</v>
      </c>
      <c r="Q385" s="62"/>
      <c r="R385" s="101">
        <v>1944262650.9461761</v>
      </c>
      <c r="S385" s="46"/>
      <c r="T385" s="74" t="s">
        <v>446</v>
      </c>
    </row>
    <row r="386" spans="1:20" ht="29" x14ac:dyDescent="0.35">
      <c r="A386" s="46"/>
      <c r="B386" s="46"/>
      <c r="C386" s="44"/>
      <c r="D386" s="48" t="s">
        <v>378</v>
      </c>
      <c r="E386" s="46"/>
      <c r="F386" s="46"/>
      <c r="G386" s="46"/>
      <c r="H386" s="47"/>
      <c r="I386" s="46"/>
      <c r="J386" s="47">
        <v>100000000</v>
      </c>
      <c r="K386" s="46"/>
      <c r="L386" s="47">
        <v>110000000</v>
      </c>
      <c r="M386" s="46"/>
      <c r="N386" s="47">
        <v>121000000</v>
      </c>
      <c r="O386" s="46"/>
      <c r="P386" s="47">
        <v>133100000</v>
      </c>
      <c r="Q386" s="46"/>
      <c r="R386" s="47">
        <v>146410000</v>
      </c>
      <c r="S386" s="46"/>
      <c r="T386" s="74" t="s">
        <v>446</v>
      </c>
    </row>
    <row r="387" spans="1:20" ht="28.5" customHeight="1" x14ac:dyDescent="0.35">
      <c r="A387" s="9"/>
      <c r="B387" s="46"/>
      <c r="C387" s="44"/>
      <c r="D387" s="48" t="s">
        <v>379</v>
      </c>
      <c r="E387" s="46"/>
      <c r="F387" s="46"/>
      <c r="G387" s="46"/>
      <c r="H387" s="47"/>
      <c r="I387" s="46"/>
      <c r="J387" s="47">
        <f>20000000+100000000+150000000</f>
        <v>270000000</v>
      </c>
      <c r="K387" s="46"/>
      <c r="L387" s="47">
        <f>22000000+110000000+165000000</f>
        <v>297000000</v>
      </c>
      <c r="M387" s="46"/>
      <c r="N387" s="47">
        <f>24200000+121000000+181500000</f>
        <v>326700000</v>
      </c>
      <c r="O387" s="46"/>
      <c r="P387" s="47">
        <f>26620000+133100000+199650000</f>
        <v>359370000</v>
      </c>
      <c r="Q387" s="46"/>
      <c r="R387" s="47">
        <f>29282000+146410000+219615000</f>
        <v>395307000</v>
      </c>
      <c r="S387" s="46"/>
      <c r="T387" s="74" t="s">
        <v>446</v>
      </c>
    </row>
    <row r="388" spans="1:20" ht="30.75" customHeight="1" x14ac:dyDescent="0.35">
      <c r="A388" s="43"/>
      <c r="B388" s="43"/>
      <c r="C388" s="44"/>
      <c r="D388" s="48" t="s">
        <v>448</v>
      </c>
      <c r="E388" s="46"/>
      <c r="F388" s="46"/>
      <c r="G388" s="46"/>
      <c r="H388" s="47"/>
      <c r="I388" s="46"/>
      <c r="J388" s="47">
        <v>1000000000</v>
      </c>
      <c r="K388" s="46"/>
      <c r="L388" s="47">
        <v>1100000000</v>
      </c>
      <c r="M388" s="46"/>
      <c r="N388" s="47">
        <v>1210000000</v>
      </c>
      <c r="O388" s="46"/>
      <c r="P388" s="47">
        <v>1331000000</v>
      </c>
      <c r="Q388" s="46"/>
      <c r="R388" s="47">
        <v>1464100000</v>
      </c>
      <c r="S388" s="46"/>
      <c r="T388" s="74" t="s">
        <v>446</v>
      </c>
    </row>
    <row r="389" spans="1:20" s="25" customFormat="1" ht="14.5" x14ac:dyDescent="0.35">
      <c r="A389" s="43"/>
      <c r="B389" s="43"/>
      <c r="C389" s="44"/>
      <c r="D389" s="48" t="s">
        <v>447</v>
      </c>
      <c r="E389" s="46"/>
      <c r="F389" s="46"/>
      <c r="G389" s="46"/>
      <c r="H389" s="47">
        <v>500000000</v>
      </c>
      <c r="I389" s="46"/>
      <c r="J389" s="47">
        <v>550000000</v>
      </c>
      <c r="K389" s="46"/>
      <c r="L389" s="47">
        <v>605000000</v>
      </c>
      <c r="M389" s="46"/>
      <c r="N389" s="47">
        <v>665500000</v>
      </c>
      <c r="O389" s="46"/>
      <c r="P389" s="47">
        <v>732050000</v>
      </c>
      <c r="Q389" s="46"/>
      <c r="R389" s="47">
        <v>805255000</v>
      </c>
      <c r="S389" s="46"/>
      <c r="T389" s="74" t="s">
        <v>446</v>
      </c>
    </row>
    <row r="390" spans="1:20" s="25" customFormat="1" ht="14.5" x14ac:dyDescent="0.35">
      <c r="A390" s="9"/>
      <c r="B390" s="9"/>
      <c r="C390" s="3"/>
      <c r="D390" s="15"/>
      <c r="E390" s="7"/>
      <c r="F390" s="7"/>
      <c r="G390" s="7"/>
      <c r="H390" s="4"/>
      <c r="I390" s="7"/>
      <c r="J390" s="4"/>
      <c r="K390" s="7"/>
      <c r="L390" s="4"/>
      <c r="M390" s="7"/>
      <c r="N390" s="4"/>
      <c r="O390" s="7"/>
      <c r="P390" s="4"/>
      <c r="Q390" s="7"/>
      <c r="R390" s="4"/>
      <c r="S390" s="7"/>
      <c r="T390" s="36"/>
    </row>
    <row r="391" spans="1:20" ht="29" x14ac:dyDescent="0.35">
      <c r="A391" s="46"/>
      <c r="B391" s="46"/>
      <c r="C391" s="44"/>
      <c r="D391" s="45" t="s">
        <v>52</v>
      </c>
      <c r="E391" s="46"/>
      <c r="F391" s="46"/>
      <c r="G391" s="46"/>
      <c r="H391" s="47">
        <f>SUM(H392:H396)</f>
        <v>1133807380</v>
      </c>
      <c r="I391" s="46"/>
      <c r="J391" s="47">
        <f>SUM(J392:J396)</f>
        <v>1473654630</v>
      </c>
      <c r="K391" s="46"/>
      <c r="L391" s="47">
        <f>SUM(L392:L396)</f>
        <v>1621020093</v>
      </c>
      <c r="M391" s="46"/>
      <c r="N391" s="47">
        <f>SUM(N392:N396)</f>
        <v>1698639500</v>
      </c>
      <c r="O391" s="46"/>
      <c r="P391" s="47">
        <f>SUM(P392:P396)</f>
        <v>1868503450</v>
      </c>
      <c r="Q391" s="46"/>
      <c r="R391" s="47">
        <f>SUM(R392:R396)</f>
        <v>2068617400</v>
      </c>
      <c r="S391" s="46"/>
      <c r="T391" s="74" t="s">
        <v>405</v>
      </c>
    </row>
    <row r="392" spans="1:20" ht="33" customHeight="1" x14ac:dyDescent="0.35">
      <c r="A392" s="46"/>
      <c r="B392" s="46"/>
      <c r="C392" s="44"/>
      <c r="D392" s="48" t="s">
        <v>299</v>
      </c>
      <c r="E392" s="46"/>
      <c r="F392" s="46"/>
      <c r="G392" s="46"/>
      <c r="H392" s="47">
        <v>752218030</v>
      </c>
      <c r="I392" s="46"/>
      <c r="J392" s="47">
        <v>774824280</v>
      </c>
      <c r="K392" s="46"/>
      <c r="L392" s="47">
        <v>852306708</v>
      </c>
      <c r="M392" s="46"/>
      <c r="N392" s="47">
        <v>937474000</v>
      </c>
      <c r="O392" s="46"/>
      <c r="P392" s="47">
        <v>1031221400</v>
      </c>
      <c r="Q392" s="46"/>
      <c r="R392" s="47">
        <v>1124968800</v>
      </c>
      <c r="S392" s="46"/>
      <c r="T392" s="74" t="s">
        <v>405</v>
      </c>
    </row>
    <row r="393" spans="1:20" ht="43.5" x14ac:dyDescent="0.35">
      <c r="A393" s="46"/>
      <c r="B393" s="46"/>
      <c r="C393" s="44"/>
      <c r="D393" s="48" t="s">
        <v>300</v>
      </c>
      <c r="E393" s="46"/>
      <c r="F393" s="46"/>
      <c r="G393" s="46"/>
      <c r="H393" s="47">
        <v>132759000</v>
      </c>
      <c r="I393" s="46"/>
      <c r="J393" s="47">
        <v>500000000</v>
      </c>
      <c r="K393" s="46"/>
      <c r="L393" s="47">
        <v>550000000</v>
      </c>
      <c r="M393" s="46"/>
      <c r="N393" s="47">
        <v>330000000</v>
      </c>
      <c r="O393" s="46"/>
      <c r="P393" s="47">
        <v>363000000</v>
      </c>
      <c r="Q393" s="46"/>
      <c r="R393" s="47">
        <v>396000000</v>
      </c>
      <c r="S393" s="46"/>
      <c r="T393" s="74" t="s">
        <v>405</v>
      </c>
    </row>
    <row r="394" spans="1:20" ht="29" x14ac:dyDescent="0.35">
      <c r="A394" s="46"/>
      <c r="B394" s="46"/>
      <c r="C394" s="44"/>
      <c r="D394" s="48" t="s">
        <v>301</v>
      </c>
      <c r="E394" s="46"/>
      <c r="F394" s="46"/>
      <c r="G394" s="46"/>
      <c r="H394" s="47">
        <v>100000000</v>
      </c>
      <c r="I394" s="46"/>
      <c r="J394" s="47">
        <v>50000000</v>
      </c>
      <c r="K394" s="46"/>
      <c r="L394" s="47">
        <v>55000000</v>
      </c>
      <c r="M394" s="46"/>
      <c r="N394" s="47">
        <v>244165500</v>
      </c>
      <c r="O394" s="46"/>
      <c r="P394" s="47">
        <v>268582050</v>
      </c>
      <c r="Q394" s="46"/>
      <c r="R394" s="47">
        <v>323248600</v>
      </c>
      <c r="S394" s="46"/>
      <c r="T394" s="74" t="s">
        <v>405</v>
      </c>
    </row>
    <row r="395" spans="1:20" ht="29" x14ac:dyDescent="0.35">
      <c r="A395" s="46"/>
      <c r="B395" s="46"/>
      <c r="C395" s="44"/>
      <c r="D395" s="48" t="s">
        <v>302</v>
      </c>
      <c r="E395" s="62"/>
      <c r="F395" s="46"/>
      <c r="G395" s="46"/>
      <c r="H395" s="47"/>
      <c r="I395" s="46"/>
      <c r="J395" s="47"/>
      <c r="K395" s="46"/>
      <c r="L395" s="47"/>
      <c r="M395" s="46"/>
      <c r="N395" s="47"/>
      <c r="O395" s="46"/>
      <c r="P395" s="47"/>
      <c r="Q395" s="46"/>
      <c r="R395" s="47"/>
      <c r="S395" s="46"/>
      <c r="T395" s="74" t="s">
        <v>405</v>
      </c>
    </row>
    <row r="396" spans="1:20" ht="29" x14ac:dyDescent="0.35">
      <c r="A396" s="46"/>
      <c r="B396" s="46"/>
      <c r="C396" s="44"/>
      <c r="D396" s="48" t="s">
        <v>303</v>
      </c>
      <c r="E396" s="46"/>
      <c r="F396" s="46"/>
      <c r="G396" s="46"/>
      <c r="H396" s="47">
        <v>148830350</v>
      </c>
      <c r="I396" s="46"/>
      <c r="J396" s="47">
        <v>148830350</v>
      </c>
      <c r="K396" s="46"/>
      <c r="L396" s="47">
        <v>163713385</v>
      </c>
      <c r="M396" s="46"/>
      <c r="N396" s="47">
        <v>187000000</v>
      </c>
      <c r="O396" s="46"/>
      <c r="P396" s="47">
        <v>205700000</v>
      </c>
      <c r="Q396" s="46"/>
      <c r="R396" s="47">
        <v>224400000</v>
      </c>
      <c r="S396" s="46"/>
      <c r="T396" s="74" t="s">
        <v>405</v>
      </c>
    </row>
    <row r="397" spans="1:20" ht="14.5" x14ac:dyDescent="0.35">
      <c r="A397" s="9"/>
      <c r="B397" s="9"/>
      <c r="C397" s="3"/>
      <c r="D397" s="26"/>
      <c r="E397" s="7"/>
      <c r="F397" s="7"/>
      <c r="G397" s="7"/>
      <c r="H397" s="4"/>
      <c r="I397" s="7"/>
      <c r="J397" s="4"/>
      <c r="K397" s="7"/>
      <c r="L397" s="4"/>
      <c r="M397" s="7"/>
      <c r="N397" s="4"/>
      <c r="O397" s="7"/>
      <c r="P397" s="4"/>
      <c r="Q397" s="7"/>
      <c r="R397" s="4"/>
      <c r="S397" s="7"/>
      <c r="T397" s="36"/>
    </row>
    <row r="398" spans="1:20" s="25" customFormat="1" ht="14.5" x14ac:dyDescent="0.35">
      <c r="A398" s="46"/>
      <c r="B398" s="46"/>
      <c r="C398" s="44"/>
      <c r="D398" s="45" t="s">
        <v>49</v>
      </c>
      <c r="E398" s="46"/>
      <c r="F398" s="46"/>
      <c r="G398" s="46"/>
      <c r="H398" s="47">
        <f>SUM(H399:H403)</f>
        <v>1304225550</v>
      </c>
      <c r="I398" s="46"/>
      <c r="J398" s="47">
        <f>SUM(J399:J403)</f>
        <v>1454595840</v>
      </c>
      <c r="K398" s="46"/>
      <c r="L398" s="47">
        <f>SUM(L399:L403)</f>
        <v>1238333642</v>
      </c>
      <c r="M398" s="46"/>
      <c r="N398" s="47">
        <f>SUM(N399:N403)</f>
        <v>1464534106.1999998</v>
      </c>
      <c r="O398" s="46"/>
      <c r="P398" s="47">
        <f>SUM(P399:P403)</f>
        <v>1610987516.8199999</v>
      </c>
      <c r="Q398" s="46"/>
      <c r="R398" s="47">
        <f>SUM(R399:R403)</f>
        <v>1834126268.5079999</v>
      </c>
      <c r="S398" s="62"/>
      <c r="T398" s="74" t="s">
        <v>492</v>
      </c>
    </row>
    <row r="399" spans="1:20" ht="29" x14ac:dyDescent="0.35">
      <c r="A399" s="46"/>
      <c r="B399" s="46"/>
      <c r="C399" s="44"/>
      <c r="D399" s="48" t="s">
        <v>304</v>
      </c>
      <c r="E399" s="62"/>
      <c r="F399" s="46"/>
      <c r="G399" s="46"/>
      <c r="H399" s="47">
        <v>411805000</v>
      </c>
      <c r="I399" s="46"/>
      <c r="J399" s="47">
        <v>400476750</v>
      </c>
      <c r="K399" s="46"/>
      <c r="L399" s="47">
        <v>480524425</v>
      </c>
      <c r="M399" s="46"/>
      <c r="N399" s="47">
        <v>528576867.5</v>
      </c>
      <c r="O399" s="46"/>
      <c r="P399" s="47">
        <v>581434554.25</v>
      </c>
      <c r="Q399" s="46"/>
      <c r="R399" s="47">
        <v>639578009.67499995</v>
      </c>
      <c r="S399" s="46"/>
      <c r="T399" s="74" t="s">
        <v>492</v>
      </c>
    </row>
    <row r="400" spans="1:20" ht="27.75" customHeight="1" x14ac:dyDescent="0.35">
      <c r="A400" s="46"/>
      <c r="B400" s="46"/>
      <c r="C400" s="44"/>
      <c r="D400" s="73" t="s">
        <v>305</v>
      </c>
      <c r="E400" s="46"/>
      <c r="F400" s="46"/>
      <c r="G400" s="46"/>
      <c r="H400" s="47">
        <v>576206900</v>
      </c>
      <c r="I400" s="46"/>
      <c r="J400" s="47">
        <v>351201250</v>
      </c>
      <c r="K400" s="46"/>
      <c r="L400" s="47">
        <v>245339193</v>
      </c>
      <c r="M400" s="46"/>
      <c r="N400" s="47">
        <v>256491612.30000001</v>
      </c>
      <c r="O400" s="46"/>
      <c r="P400" s="47">
        <v>282140773.52999997</v>
      </c>
      <c r="Q400" s="46"/>
      <c r="R400" s="47">
        <v>310354850.88300002</v>
      </c>
      <c r="S400" s="46"/>
      <c r="T400" s="74" t="s">
        <v>492</v>
      </c>
    </row>
    <row r="401" spans="1:20" ht="14.5" x14ac:dyDescent="0.35">
      <c r="A401" s="46"/>
      <c r="B401" s="46"/>
      <c r="C401" s="44"/>
      <c r="D401" s="73" t="s">
        <v>396</v>
      </c>
      <c r="E401" s="46"/>
      <c r="F401" s="46"/>
      <c r="G401" s="46"/>
      <c r="H401" s="47">
        <f>150546900+95660000</f>
        <v>246206900</v>
      </c>
      <c r="I401" s="46"/>
      <c r="J401" s="47">
        <f>120000000+56400000+165601590+105226000+50279750+75410000</f>
        <v>572917340</v>
      </c>
      <c r="K401" s="46"/>
      <c r="L401" s="47">
        <f>132000000+182161749+55307725</f>
        <v>369469474</v>
      </c>
      <c r="M401" s="46"/>
      <c r="N401" s="47">
        <f>145200000+200377923.9+115748600+60838497.5</f>
        <v>522165021.39999998</v>
      </c>
      <c r="O401" s="46"/>
      <c r="P401" s="47">
        <f>159720000+220415716.29+127323460+66922347.25</f>
        <v>574381523.53999996</v>
      </c>
      <c r="Q401" s="46"/>
      <c r="R401" s="47">
        <f>175692000+62040000+242457287.92+140055806+73614581.98</f>
        <v>693859675.89999998</v>
      </c>
      <c r="S401" s="46"/>
      <c r="T401" s="74" t="s">
        <v>492</v>
      </c>
    </row>
    <row r="402" spans="1:20" ht="14.5" x14ac:dyDescent="0.35">
      <c r="A402" s="46"/>
      <c r="B402" s="46"/>
      <c r="C402" s="44"/>
      <c r="D402" s="73" t="s">
        <v>306</v>
      </c>
      <c r="E402" s="46"/>
      <c r="F402" s="46"/>
      <c r="G402" s="46"/>
      <c r="H402" s="47">
        <v>33726750</v>
      </c>
      <c r="I402" s="46"/>
      <c r="J402" s="47">
        <v>130000500</v>
      </c>
      <c r="K402" s="46"/>
      <c r="L402" s="47">
        <v>143000550</v>
      </c>
      <c r="M402" s="46"/>
      <c r="N402" s="47">
        <v>157300605</v>
      </c>
      <c r="O402" s="46"/>
      <c r="P402" s="47">
        <v>173030665.5</v>
      </c>
      <c r="Q402" s="46"/>
      <c r="R402" s="47">
        <v>190333732.05000001</v>
      </c>
      <c r="S402" s="46"/>
      <c r="T402" s="74" t="s">
        <v>492</v>
      </c>
    </row>
    <row r="403" spans="1:20" ht="14.5" x14ac:dyDescent="0.35">
      <c r="A403" s="46"/>
      <c r="B403" s="46"/>
      <c r="C403" s="44"/>
      <c r="D403" s="73" t="s">
        <v>397</v>
      </c>
      <c r="E403" s="46"/>
      <c r="F403" s="46"/>
      <c r="G403" s="46"/>
      <c r="H403" s="47">
        <v>36280000</v>
      </c>
      <c r="I403" s="46"/>
      <c r="J403" s="47"/>
      <c r="K403" s="46"/>
      <c r="L403" s="47"/>
      <c r="M403" s="46"/>
      <c r="N403" s="47"/>
      <c r="O403" s="46"/>
      <c r="P403" s="47"/>
      <c r="Q403" s="46"/>
      <c r="R403" s="47"/>
      <c r="S403" s="46"/>
      <c r="T403" s="74" t="s">
        <v>492</v>
      </c>
    </row>
    <row r="404" spans="1:20" ht="14.5" x14ac:dyDescent="0.35">
      <c r="A404" s="14"/>
      <c r="B404" s="14"/>
      <c r="C404" s="3"/>
      <c r="D404" s="26"/>
      <c r="E404" s="7"/>
      <c r="F404" s="7"/>
      <c r="G404" s="7"/>
      <c r="H404" s="4"/>
      <c r="I404" s="7"/>
      <c r="J404" s="4"/>
      <c r="K404" s="7"/>
      <c r="L404" s="4"/>
      <c r="M404" s="7"/>
      <c r="N404" s="4"/>
      <c r="O404" s="7"/>
      <c r="P404" s="4"/>
      <c r="Q404" s="7"/>
      <c r="R404" s="4"/>
      <c r="S404" s="7"/>
      <c r="T404" s="36"/>
    </row>
    <row r="405" spans="1:20" s="25" customFormat="1" ht="14.5" x14ac:dyDescent="0.35">
      <c r="A405" s="9"/>
      <c r="B405" s="9"/>
      <c r="C405" s="3"/>
      <c r="D405" s="29" t="s">
        <v>48</v>
      </c>
      <c r="E405" s="7"/>
      <c r="F405" s="7"/>
      <c r="G405" s="7"/>
      <c r="H405" s="4">
        <f>SUM(H406:H418)</f>
        <v>11052906200</v>
      </c>
      <c r="I405" s="7"/>
      <c r="J405" s="4">
        <f>SUM(J406:J418)</f>
        <v>4562444500</v>
      </c>
      <c r="K405" s="7"/>
      <c r="L405" s="4">
        <f>SUM(L406:L418)</f>
        <v>5217941220</v>
      </c>
      <c r="M405" s="7"/>
      <c r="N405" s="4">
        <f>SUM(N406:N418)</f>
        <v>5055308392</v>
      </c>
      <c r="O405" s="7"/>
      <c r="P405" s="4">
        <f>SUM(P406:P418)</f>
        <v>5554542781.1999998</v>
      </c>
      <c r="Q405" s="7"/>
      <c r="R405" s="4">
        <f>SUM(R406:R418)</f>
        <v>6103700609.3199997</v>
      </c>
      <c r="S405" s="7"/>
      <c r="T405" s="36" t="s">
        <v>492</v>
      </c>
    </row>
    <row r="406" spans="1:20" s="25" customFormat="1" ht="29" x14ac:dyDescent="0.35">
      <c r="A406" s="9"/>
      <c r="B406" s="9"/>
      <c r="C406" s="3"/>
      <c r="D406" s="15" t="s">
        <v>307</v>
      </c>
      <c r="E406" s="7"/>
      <c r="F406" s="7"/>
      <c r="G406" s="7"/>
      <c r="H406" s="4"/>
      <c r="I406" s="7"/>
      <c r="J406" s="4"/>
      <c r="K406" s="7"/>
      <c r="L406" s="4"/>
      <c r="M406" s="7"/>
      <c r="N406" s="4"/>
      <c r="O406" s="7"/>
      <c r="P406" s="4"/>
      <c r="Q406" s="7"/>
      <c r="R406" s="4"/>
      <c r="S406" s="7"/>
      <c r="T406" s="36"/>
    </row>
    <row r="407" spans="1:20" s="25" customFormat="1" ht="43.5" x14ac:dyDescent="0.35">
      <c r="A407" s="9"/>
      <c r="B407" s="9"/>
      <c r="C407" s="3"/>
      <c r="D407" s="15" t="s">
        <v>346</v>
      </c>
      <c r="E407" s="7"/>
      <c r="F407" s="7"/>
      <c r="G407" s="7"/>
      <c r="H407" s="4"/>
      <c r="I407" s="7"/>
      <c r="J407" s="4"/>
      <c r="K407" s="7"/>
      <c r="L407" s="4"/>
      <c r="M407" s="7"/>
      <c r="N407" s="4"/>
      <c r="O407" s="7"/>
      <c r="P407" s="4"/>
      <c r="Q407" s="7"/>
      <c r="R407" s="4"/>
      <c r="S407" s="7"/>
      <c r="T407" s="36"/>
    </row>
    <row r="408" spans="1:20" s="25" customFormat="1" ht="43.5" x14ac:dyDescent="0.35">
      <c r="A408" s="9"/>
      <c r="B408" s="9"/>
      <c r="C408" s="3"/>
      <c r="D408" s="15" t="s">
        <v>308</v>
      </c>
      <c r="E408" s="7"/>
      <c r="F408" s="7"/>
      <c r="G408" s="7"/>
      <c r="H408" s="4"/>
      <c r="I408" s="7"/>
      <c r="J408" s="4"/>
      <c r="K408" s="7"/>
      <c r="L408" s="4"/>
      <c r="M408" s="7"/>
      <c r="N408" s="4"/>
      <c r="O408" s="7"/>
      <c r="P408" s="4"/>
      <c r="Q408" s="7"/>
      <c r="R408" s="4"/>
      <c r="S408" s="7"/>
      <c r="T408" s="36"/>
    </row>
    <row r="409" spans="1:20" s="25" customFormat="1" ht="29" x14ac:dyDescent="0.35">
      <c r="A409" s="14"/>
      <c r="B409" s="14"/>
      <c r="C409" s="3"/>
      <c r="D409" s="15" t="s">
        <v>309</v>
      </c>
      <c r="E409" s="7"/>
      <c r="F409" s="7"/>
      <c r="G409" s="7"/>
      <c r="H409" s="4"/>
      <c r="I409" s="7"/>
      <c r="J409" s="4"/>
      <c r="K409" s="7"/>
      <c r="L409" s="6"/>
      <c r="M409" s="6"/>
      <c r="N409" s="6"/>
      <c r="O409" s="6"/>
      <c r="P409" s="6"/>
      <c r="Q409" s="6"/>
      <c r="R409" s="6"/>
      <c r="S409" s="7"/>
      <c r="T409" s="36"/>
    </row>
    <row r="410" spans="1:20" s="25" customFormat="1" ht="43.5" x14ac:dyDescent="0.35">
      <c r="A410" s="14"/>
      <c r="B410" s="14"/>
      <c r="C410" s="3"/>
      <c r="D410" s="15" t="s">
        <v>310</v>
      </c>
      <c r="E410" s="7"/>
      <c r="F410" s="7"/>
      <c r="G410" s="7"/>
      <c r="H410" s="4"/>
      <c r="I410" s="7"/>
      <c r="J410" s="4"/>
      <c r="K410" s="7"/>
      <c r="L410" s="6"/>
      <c r="M410" s="6"/>
      <c r="N410" s="6"/>
      <c r="O410" s="6"/>
      <c r="P410" s="6"/>
      <c r="Q410" s="6"/>
      <c r="R410" s="6"/>
      <c r="S410" s="7"/>
      <c r="T410" s="36"/>
    </row>
    <row r="411" spans="1:20" s="25" customFormat="1" ht="29" x14ac:dyDescent="0.35">
      <c r="A411" s="14"/>
      <c r="B411" s="14"/>
      <c r="C411" s="3"/>
      <c r="D411" s="15" t="s">
        <v>311</v>
      </c>
      <c r="E411" s="7"/>
      <c r="F411" s="7"/>
      <c r="G411" s="7"/>
      <c r="H411" s="4"/>
      <c r="I411" s="7"/>
      <c r="J411" s="4"/>
      <c r="K411" s="7"/>
      <c r="L411" s="6"/>
      <c r="M411" s="6"/>
      <c r="N411" s="6"/>
      <c r="O411" s="6"/>
      <c r="P411" s="6"/>
      <c r="Q411" s="6"/>
      <c r="R411" s="6"/>
      <c r="S411" s="7"/>
      <c r="T411" s="36"/>
    </row>
    <row r="412" spans="1:20" s="25" customFormat="1" ht="14.5" x14ac:dyDescent="0.35">
      <c r="A412" s="14"/>
      <c r="B412" s="14"/>
      <c r="C412" s="3"/>
      <c r="D412" s="15" t="s">
        <v>312</v>
      </c>
      <c r="E412" s="34"/>
      <c r="F412" s="7"/>
      <c r="G412" s="7"/>
      <c r="H412" s="4"/>
      <c r="I412" s="7"/>
      <c r="J412" s="4"/>
      <c r="K412" s="7"/>
      <c r="L412" s="6"/>
      <c r="M412" s="6"/>
      <c r="N412" s="6"/>
      <c r="O412" s="6"/>
      <c r="P412" s="6"/>
      <c r="Q412" s="6"/>
      <c r="R412" s="6"/>
      <c r="S412" s="7"/>
      <c r="T412" s="36"/>
    </row>
    <row r="413" spans="1:20" s="140" customFormat="1" ht="29" x14ac:dyDescent="0.35">
      <c r="A413" s="133"/>
      <c r="B413" s="133"/>
      <c r="C413" s="134"/>
      <c r="D413" s="135" t="s">
        <v>313</v>
      </c>
      <c r="E413" s="136"/>
      <c r="F413" s="137"/>
      <c r="G413" s="137"/>
      <c r="H413" s="138"/>
      <c r="I413" s="137"/>
      <c r="J413" s="138"/>
      <c r="K413" s="137"/>
      <c r="L413" s="138"/>
      <c r="M413" s="137"/>
      <c r="N413" s="138"/>
      <c r="O413" s="137"/>
      <c r="P413" s="138"/>
      <c r="Q413" s="137"/>
      <c r="R413" s="138"/>
      <c r="S413" s="137"/>
      <c r="T413" s="139" t="s">
        <v>455</v>
      </c>
    </row>
    <row r="414" spans="1:20" s="25" customFormat="1" ht="29" x14ac:dyDescent="0.35">
      <c r="A414" s="43"/>
      <c r="B414" s="43"/>
      <c r="C414" s="44"/>
      <c r="D414" s="48" t="s">
        <v>314</v>
      </c>
      <c r="E414" s="73"/>
      <c r="F414" s="46"/>
      <c r="G414" s="46"/>
      <c r="H414" s="47">
        <v>62964500</v>
      </c>
      <c r="I414" s="46"/>
      <c r="J414" s="47">
        <v>62964500</v>
      </c>
      <c r="K414" s="46"/>
      <c r="L414" s="47">
        <v>62964500</v>
      </c>
      <c r="M414" s="46"/>
      <c r="N414" s="47">
        <v>62964500</v>
      </c>
      <c r="O414" s="46"/>
      <c r="P414" s="47">
        <v>62964500</v>
      </c>
      <c r="Q414" s="46"/>
      <c r="R414" s="47">
        <v>62964500</v>
      </c>
      <c r="S414" s="46"/>
      <c r="T414" s="74" t="s">
        <v>414</v>
      </c>
    </row>
    <row r="415" spans="1:20" s="25" customFormat="1" ht="29" x14ac:dyDescent="0.35">
      <c r="A415" s="43"/>
      <c r="B415" s="43"/>
      <c r="C415" s="44"/>
      <c r="D415" s="48" t="s">
        <v>314</v>
      </c>
      <c r="E415" s="73"/>
      <c r="F415" s="46"/>
      <c r="G415" s="46"/>
      <c r="H415" s="47">
        <v>145381100</v>
      </c>
      <c r="I415" s="46"/>
      <c r="J415" s="47">
        <v>145500000</v>
      </c>
      <c r="K415" s="46"/>
      <c r="L415" s="47">
        <v>160050000</v>
      </c>
      <c r="M415" s="46"/>
      <c r="N415" s="47">
        <v>176055000</v>
      </c>
      <c r="O415" s="46"/>
      <c r="P415" s="47">
        <v>193660500</v>
      </c>
      <c r="Q415" s="46"/>
      <c r="R415" s="47">
        <v>213026550</v>
      </c>
      <c r="S415" s="46"/>
      <c r="T415" s="74" t="s">
        <v>455</v>
      </c>
    </row>
    <row r="416" spans="1:20" s="25" customFormat="1" ht="29" x14ac:dyDescent="0.35">
      <c r="A416" s="14"/>
      <c r="B416" s="14"/>
      <c r="C416" s="3"/>
      <c r="D416" s="15" t="s">
        <v>315</v>
      </c>
      <c r="E416" s="7"/>
      <c r="F416" s="7"/>
      <c r="G416" s="7"/>
      <c r="H416" s="4"/>
      <c r="I416" s="7"/>
      <c r="J416" s="4"/>
      <c r="K416" s="7"/>
      <c r="L416" s="4"/>
      <c r="M416" s="7"/>
      <c r="N416" s="4"/>
      <c r="O416" s="7"/>
      <c r="P416" s="4"/>
      <c r="Q416" s="7"/>
      <c r="R416" s="4"/>
      <c r="S416" s="7"/>
      <c r="T416" s="36"/>
    </row>
    <row r="417" spans="1:20" s="25" customFormat="1" ht="29" x14ac:dyDescent="0.35">
      <c r="A417" s="14"/>
      <c r="B417" s="14"/>
      <c r="C417" s="3"/>
      <c r="D417" s="15" t="s">
        <v>316</v>
      </c>
      <c r="E417" s="7"/>
      <c r="F417" s="7"/>
      <c r="G417" s="7"/>
      <c r="H417" s="4"/>
      <c r="I417" s="7"/>
      <c r="J417" s="4"/>
      <c r="K417" s="7"/>
      <c r="L417" s="4"/>
      <c r="M417" s="7"/>
      <c r="N417" s="4"/>
      <c r="O417" s="7"/>
      <c r="P417" s="4"/>
      <c r="Q417" s="7"/>
      <c r="R417" s="4"/>
      <c r="S417" s="7"/>
      <c r="T417" s="36"/>
    </row>
    <row r="418" spans="1:20" s="25" customFormat="1" ht="29" x14ac:dyDescent="0.35">
      <c r="A418" s="43"/>
      <c r="B418" s="43"/>
      <c r="C418" s="44"/>
      <c r="D418" s="48" t="s">
        <v>345</v>
      </c>
      <c r="E418" s="46"/>
      <c r="F418" s="46"/>
      <c r="G418" s="46"/>
      <c r="H418" s="47">
        <v>10844560600</v>
      </c>
      <c r="I418" s="46"/>
      <c r="J418" s="47">
        <v>4353980000</v>
      </c>
      <c r="K418" s="46"/>
      <c r="L418" s="47">
        <v>4994926720</v>
      </c>
      <c r="M418" s="46"/>
      <c r="N418" s="47">
        <v>4816288892</v>
      </c>
      <c r="O418" s="46"/>
      <c r="P418" s="47">
        <v>5297917781.1999998</v>
      </c>
      <c r="Q418" s="46"/>
      <c r="R418" s="47">
        <v>5827709559.3199997</v>
      </c>
      <c r="S418" s="46"/>
      <c r="T418" s="74" t="s">
        <v>455</v>
      </c>
    </row>
    <row r="419" spans="1:20" s="25" customFormat="1" ht="14.5" x14ac:dyDescent="0.35">
      <c r="A419" s="14"/>
      <c r="B419" s="14"/>
      <c r="C419" s="3"/>
      <c r="D419" s="15"/>
      <c r="E419" s="7"/>
      <c r="F419" s="7"/>
      <c r="G419" s="7"/>
      <c r="H419" s="4"/>
      <c r="I419" s="7"/>
      <c r="J419" s="4"/>
      <c r="K419" s="7"/>
      <c r="L419" s="6"/>
      <c r="M419" s="6"/>
      <c r="N419" s="6"/>
      <c r="O419" s="6"/>
      <c r="P419" s="6"/>
      <c r="Q419" s="6"/>
      <c r="R419" s="6"/>
      <c r="S419" s="7"/>
      <c r="T419" s="36"/>
    </row>
    <row r="420" spans="1:20" s="25" customFormat="1" ht="14.5" x14ac:dyDescent="0.35">
      <c r="A420" s="14"/>
      <c r="B420" s="14"/>
      <c r="C420" s="3"/>
      <c r="D420" s="15"/>
      <c r="E420" s="7"/>
      <c r="F420" s="7"/>
      <c r="G420" s="7"/>
      <c r="H420" s="4"/>
      <c r="I420" s="7"/>
      <c r="J420" s="4"/>
      <c r="K420" s="7"/>
      <c r="L420" s="6"/>
      <c r="M420" s="6"/>
      <c r="N420" s="6"/>
      <c r="O420" s="6"/>
      <c r="P420" s="6"/>
      <c r="Q420" s="6"/>
      <c r="R420" s="6"/>
      <c r="S420" s="7"/>
      <c r="T420" s="36"/>
    </row>
    <row r="421" spans="1:20" s="25" customFormat="1" ht="14.5" x14ac:dyDescent="0.35">
      <c r="A421" s="14"/>
      <c r="B421" s="14"/>
      <c r="C421" s="3"/>
      <c r="D421" s="13" t="s">
        <v>53</v>
      </c>
      <c r="E421" s="7"/>
      <c r="F421" s="7"/>
      <c r="G421" s="7"/>
      <c r="H421" s="4">
        <f>SUM(H422:H429)</f>
        <v>10087946050</v>
      </c>
      <c r="I421" s="7"/>
      <c r="J421" s="4">
        <f>SUM(J422:J429)</f>
        <v>3193790341.2094784</v>
      </c>
      <c r="K421" s="7"/>
      <c r="L421" s="4">
        <f>SUM(L422:L429)</f>
        <v>3455167197.4958596</v>
      </c>
      <c r="M421" s="6"/>
      <c r="N421" s="4">
        <f>SUM(N422:N429)</f>
        <v>3909614087.3690252</v>
      </c>
      <c r="O421" s="6"/>
      <c r="P421" s="4">
        <f>SUM(P422:P429)</f>
        <v>4237843749.0606413</v>
      </c>
      <c r="Q421" s="6"/>
      <c r="R421" s="4">
        <f>SUM(R422:R429)</f>
        <v>4654113095.8219643</v>
      </c>
      <c r="S421" s="7"/>
      <c r="T421" s="36"/>
    </row>
    <row r="422" spans="1:20" s="25" customFormat="1" ht="29" x14ac:dyDescent="0.35">
      <c r="A422" s="43"/>
      <c r="B422" s="43"/>
      <c r="C422" s="44"/>
      <c r="D422" s="48" t="s">
        <v>317</v>
      </c>
      <c r="E422" s="46"/>
      <c r="F422" s="46"/>
      <c r="G422" s="46"/>
      <c r="H422" s="114">
        <v>295908250</v>
      </c>
      <c r="I422" s="116"/>
      <c r="J422" s="114">
        <v>317270964</v>
      </c>
      <c r="K422" s="116"/>
      <c r="L422" s="114">
        <v>331961682.9000001</v>
      </c>
      <c r="M422" s="116"/>
      <c r="N422" s="114">
        <v>346652401.80000007</v>
      </c>
      <c r="O422" s="116"/>
      <c r="P422" s="114">
        <v>361343120.69999993</v>
      </c>
      <c r="Q422" s="116"/>
      <c r="R422" s="114">
        <v>376033839.5999999</v>
      </c>
      <c r="S422" s="46"/>
      <c r="T422" s="74" t="s">
        <v>489</v>
      </c>
    </row>
    <row r="423" spans="1:20" s="25" customFormat="1" ht="29" x14ac:dyDescent="0.35">
      <c r="A423" s="43"/>
      <c r="B423" s="43"/>
      <c r="C423" s="44"/>
      <c r="D423" s="48" t="s">
        <v>318</v>
      </c>
      <c r="E423" s="46"/>
      <c r="F423" s="46"/>
      <c r="G423" s="46"/>
      <c r="H423" s="117">
        <v>0</v>
      </c>
      <c r="I423" s="115"/>
      <c r="J423" s="117">
        <v>15000000</v>
      </c>
      <c r="K423" s="115"/>
      <c r="L423" s="117">
        <v>16130055.300000001</v>
      </c>
      <c r="M423" s="115"/>
      <c r="N423" s="117">
        <v>17260110.600000001</v>
      </c>
      <c r="O423" s="115"/>
      <c r="P423" s="117">
        <v>18390165.900000002</v>
      </c>
      <c r="Q423" s="115"/>
      <c r="R423" s="117">
        <v>19520221.200000003</v>
      </c>
      <c r="S423" s="46"/>
      <c r="T423" s="74" t="s">
        <v>489</v>
      </c>
    </row>
    <row r="424" spans="1:20" s="25" customFormat="1" ht="29" x14ac:dyDescent="0.35">
      <c r="A424" s="43"/>
      <c r="B424" s="43"/>
      <c r="C424" s="44"/>
      <c r="D424" s="48" t="s">
        <v>319</v>
      </c>
      <c r="E424" s="46"/>
      <c r="F424" s="46"/>
      <c r="G424" s="46"/>
      <c r="H424" s="47"/>
      <c r="I424" s="46"/>
      <c r="J424" s="47"/>
      <c r="K424" s="46"/>
      <c r="L424" s="47"/>
      <c r="M424" s="46"/>
      <c r="N424" s="47"/>
      <c r="O424" s="46"/>
      <c r="P424" s="47"/>
      <c r="Q424" s="46"/>
      <c r="R424" s="47"/>
      <c r="S424" s="46"/>
      <c r="T424" s="74" t="s">
        <v>489</v>
      </c>
    </row>
    <row r="425" spans="1:20" s="25" customFormat="1" ht="29" x14ac:dyDescent="0.35">
      <c r="A425" s="43"/>
      <c r="B425" s="43"/>
      <c r="C425" s="44"/>
      <c r="D425" s="48" t="s">
        <v>320</v>
      </c>
      <c r="E425" s="46"/>
      <c r="F425" s="46"/>
      <c r="G425" s="46"/>
      <c r="H425" s="114">
        <v>8542665900</v>
      </c>
      <c r="I425" s="114"/>
      <c r="J425" s="114">
        <v>1791342000.2094781</v>
      </c>
      <c r="K425" s="114"/>
      <c r="L425" s="124">
        <v>2018340737.3481503</v>
      </c>
      <c r="M425" s="115"/>
      <c r="N425" s="124">
        <v>2430362943.5072441</v>
      </c>
      <c r="O425" s="115"/>
      <c r="P425" s="124">
        <v>2722532019.7362285</v>
      </c>
      <c r="Q425" s="115"/>
      <c r="R425" s="124">
        <v>3083501908.4708447</v>
      </c>
      <c r="S425" s="46"/>
      <c r="T425" s="74" t="s">
        <v>489</v>
      </c>
    </row>
    <row r="426" spans="1:20" s="25" customFormat="1" ht="29" x14ac:dyDescent="0.35">
      <c r="A426" s="43"/>
      <c r="B426" s="43"/>
      <c r="C426" s="44"/>
      <c r="D426" s="48" t="s">
        <v>321</v>
      </c>
      <c r="E426" s="46"/>
      <c r="F426" s="46"/>
      <c r="G426" s="46"/>
      <c r="H426" s="113">
        <v>194370000</v>
      </c>
      <c r="I426" s="125"/>
      <c r="J426" s="113">
        <v>28456000</v>
      </c>
      <c r="K426" s="126"/>
      <c r="L426" s="113">
        <v>30062515.447709471</v>
      </c>
      <c r="M426" s="126"/>
      <c r="N426" s="113">
        <v>39715595.461781189</v>
      </c>
      <c r="O426" s="126"/>
      <c r="P426" s="113">
        <v>43004577.224413075</v>
      </c>
      <c r="Q426" s="126"/>
      <c r="R426" s="113">
        <v>65532431.551119491</v>
      </c>
      <c r="S426" s="46"/>
      <c r="T426" s="74" t="s">
        <v>489</v>
      </c>
    </row>
    <row r="427" spans="1:20" s="25" customFormat="1" ht="29" x14ac:dyDescent="0.35">
      <c r="A427" s="43"/>
      <c r="B427" s="43"/>
      <c r="C427" s="44"/>
      <c r="D427" s="48" t="s">
        <v>322</v>
      </c>
      <c r="E427" s="62"/>
      <c r="F427" s="46"/>
      <c r="G427" s="46"/>
      <c r="H427" s="47"/>
      <c r="I427" s="46"/>
      <c r="J427" s="47"/>
      <c r="K427" s="46"/>
      <c r="L427" s="62"/>
      <c r="M427" s="62"/>
      <c r="N427" s="62"/>
      <c r="O427" s="62"/>
      <c r="P427" s="62"/>
      <c r="Q427" s="62"/>
      <c r="R427" s="62"/>
      <c r="S427" s="46"/>
      <c r="T427" s="74"/>
    </row>
    <row r="428" spans="1:20" s="25" customFormat="1" ht="29" x14ac:dyDescent="0.35">
      <c r="A428" s="43"/>
      <c r="B428" s="43"/>
      <c r="C428" s="44"/>
      <c r="D428" s="48" t="s">
        <v>323</v>
      </c>
      <c r="E428" s="46"/>
      <c r="F428" s="46"/>
      <c r="G428" s="46"/>
      <c r="H428" s="47"/>
      <c r="I428" s="46"/>
      <c r="J428" s="47"/>
      <c r="K428" s="46"/>
      <c r="L428" s="62"/>
      <c r="M428" s="62"/>
      <c r="N428" s="62"/>
      <c r="O428" s="62"/>
      <c r="P428" s="62"/>
      <c r="Q428" s="62"/>
      <c r="R428" s="62"/>
      <c r="S428" s="46"/>
      <c r="T428" s="74"/>
    </row>
    <row r="429" spans="1:20" s="25" customFormat="1" ht="29" x14ac:dyDescent="0.35">
      <c r="A429" s="43"/>
      <c r="B429" s="43"/>
      <c r="C429" s="44"/>
      <c r="D429" s="48" t="s">
        <v>353</v>
      </c>
      <c r="E429" s="46"/>
      <c r="F429" s="46"/>
      <c r="G429" s="46"/>
      <c r="H429" s="113">
        <v>1055001900</v>
      </c>
      <c r="I429" s="114"/>
      <c r="J429" s="113">
        <v>1041721377</v>
      </c>
      <c r="K429" s="115"/>
      <c r="L429" s="113">
        <v>1058672206.4999995</v>
      </c>
      <c r="M429" s="114"/>
      <c r="N429" s="113">
        <v>1075623036.0000002</v>
      </c>
      <c r="O429" s="114"/>
      <c r="P429" s="113">
        <v>1092573865.5</v>
      </c>
      <c r="Q429" s="114"/>
      <c r="R429" s="113">
        <v>1109524695.0000007</v>
      </c>
      <c r="S429" s="46"/>
      <c r="T429" s="74" t="s">
        <v>489</v>
      </c>
    </row>
    <row r="430" spans="1:20" s="25" customFormat="1" ht="14.5" x14ac:dyDescent="0.35">
      <c r="A430" s="14"/>
      <c r="B430" s="14"/>
      <c r="C430" s="3"/>
      <c r="D430" s="15"/>
      <c r="E430" s="7"/>
      <c r="F430" s="7"/>
      <c r="G430" s="7"/>
      <c r="H430" s="55"/>
      <c r="I430" s="63"/>
      <c r="J430" s="55"/>
      <c r="K430" s="59"/>
      <c r="L430" s="64"/>
      <c r="M430" s="59"/>
      <c r="N430" s="64"/>
      <c r="O430" s="59"/>
      <c r="P430" s="64"/>
      <c r="Q430" s="59"/>
      <c r="R430" s="64"/>
      <c r="S430" s="7"/>
      <c r="T430" s="36"/>
    </row>
    <row r="431" spans="1:20" s="25" customFormat="1" ht="14.5" x14ac:dyDescent="0.35">
      <c r="A431" s="14"/>
      <c r="B431" s="14"/>
      <c r="C431" s="3"/>
      <c r="D431" s="13" t="s">
        <v>54</v>
      </c>
      <c r="E431" s="7"/>
      <c r="F431" s="7"/>
      <c r="G431" s="7"/>
      <c r="H431" s="4">
        <f>SUM(H432:H438)</f>
        <v>856734750</v>
      </c>
      <c r="I431" s="7"/>
      <c r="J431" s="4">
        <f>SUM(J432:J438)</f>
        <v>1373545860</v>
      </c>
      <c r="K431" s="7"/>
      <c r="L431" s="4">
        <f>SUM(L432:L438)</f>
        <v>1553185165</v>
      </c>
      <c r="M431" s="7"/>
      <c r="N431" s="4">
        <f>SUM(N432:N438)</f>
        <v>1596293571.2</v>
      </c>
      <c r="O431" s="7"/>
      <c r="P431" s="4">
        <f>SUM(P432:P438)</f>
        <v>1814955910.596</v>
      </c>
      <c r="Q431" s="7"/>
      <c r="R431" s="4">
        <f>SUM(R432:R438)</f>
        <v>2001293210.4778001</v>
      </c>
      <c r="S431" s="7"/>
      <c r="T431" s="36"/>
    </row>
    <row r="432" spans="1:20" s="25" customFormat="1" ht="29" x14ac:dyDescent="0.35">
      <c r="A432" s="43"/>
      <c r="B432" s="43"/>
      <c r="C432" s="44"/>
      <c r="D432" s="48" t="s">
        <v>324</v>
      </c>
      <c r="E432" s="46"/>
      <c r="F432" s="46"/>
      <c r="G432" s="46"/>
      <c r="H432" s="120">
        <v>0</v>
      </c>
      <c r="I432" s="121"/>
      <c r="J432" s="120">
        <v>47250000</v>
      </c>
      <c r="K432" s="115"/>
      <c r="L432" s="120">
        <v>101372500</v>
      </c>
      <c r="M432" s="115"/>
      <c r="N432" s="120">
        <v>20109800</v>
      </c>
      <c r="O432" s="122"/>
      <c r="P432" s="120">
        <v>107849598</v>
      </c>
      <c r="Q432" s="115"/>
      <c r="R432" s="120">
        <v>114564778.90000001</v>
      </c>
      <c r="S432" s="46"/>
      <c r="T432" s="74" t="s">
        <v>489</v>
      </c>
    </row>
    <row r="433" spans="1:20" s="25" customFormat="1" ht="29" x14ac:dyDescent="0.35">
      <c r="A433" s="43"/>
      <c r="B433" s="43"/>
      <c r="C433" s="44"/>
      <c r="D433" s="48" t="s">
        <v>322</v>
      </c>
      <c r="E433" s="46"/>
      <c r="F433" s="46"/>
      <c r="G433" s="46"/>
      <c r="H433" s="80">
        <v>735877000</v>
      </c>
      <c r="I433" s="114"/>
      <c r="J433" s="80">
        <v>255718260</v>
      </c>
      <c r="K433" s="114"/>
      <c r="L433" s="80">
        <v>359325640</v>
      </c>
      <c r="M433" s="114"/>
      <c r="N433" s="80">
        <v>48079171.200000003</v>
      </c>
      <c r="O433" s="114"/>
      <c r="P433" s="80">
        <v>314645662.59600002</v>
      </c>
      <c r="Q433" s="114"/>
      <c r="R433" s="80">
        <v>374760651.4278</v>
      </c>
      <c r="S433" s="46"/>
      <c r="T433" s="74" t="s">
        <v>489</v>
      </c>
    </row>
    <row r="434" spans="1:20" s="25" customFormat="1" ht="29" x14ac:dyDescent="0.35">
      <c r="A434" s="43"/>
      <c r="B434" s="43"/>
      <c r="C434" s="44"/>
      <c r="D434" s="48" t="s">
        <v>325</v>
      </c>
      <c r="E434" s="46"/>
      <c r="F434" s="46"/>
      <c r="G434" s="46"/>
      <c r="H434" s="118">
        <v>0</v>
      </c>
      <c r="I434" s="115"/>
      <c r="J434" s="118">
        <v>879045000</v>
      </c>
      <c r="K434" s="115"/>
      <c r="L434" s="118">
        <v>660094875</v>
      </c>
      <c r="M434" s="115"/>
      <c r="N434" s="118">
        <v>233128000</v>
      </c>
      <c r="O434" s="115"/>
      <c r="P434" s="118">
        <v>1022504100</v>
      </c>
      <c r="Q434" s="115"/>
      <c r="R434" s="118">
        <v>1072605050</v>
      </c>
      <c r="S434" s="46"/>
      <c r="T434" s="74" t="s">
        <v>489</v>
      </c>
    </row>
    <row r="435" spans="1:20" s="25" customFormat="1" ht="14.5" x14ac:dyDescent="0.35">
      <c r="A435" s="43"/>
      <c r="B435" s="43"/>
      <c r="C435" s="44"/>
      <c r="D435" s="48" t="s">
        <v>326</v>
      </c>
      <c r="E435" s="46"/>
      <c r="F435" s="46"/>
      <c r="G435" s="46"/>
      <c r="H435" s="80">
        <v>120857750</v>
      </c>
      <c r="I435" s="80"/>
      <c r="J435" s="80">
        <v>167907600</v>
      </c>
      <c r="K435" s="119"/>
      <c r="L435" s="80">
        <v>429163400</v>
      </c>
      <c r="M435" s="80"/>
      <c r="N435" s="80">
        <v>1292393600</v>
      </c>
      <c r="O435" s="80"/>
      <c r="P435" s="80">
        <v>368639220</v>
      </c>
      <c r="Q435" s="80"/>
      <c r="R435" s="80">
        <v>438638200</v>
      </c>
      <c r="S435" s="46"/>
      <c r="T435" s="74" t="s">
        <v>489</v>
      </c>
    </row>
    <row r="436" spans="1:20" s="25" customFormat="1" ht="29" x14ac:dyDescent="0.35">
      <c r="A436" s="43"/>
      <c r="B436" s="43"/>
      <c r="C436" s="44"/>
      <c r="D436" s="48" t="s">
        <v>327</v>
      </c>
      <c r="E436" s="46"/>
      <c r="F436" s="46"/>
      <c r="G436" s="46"/>
      <c r="H436" s="80">
        <v>0</v>
      </c>
      <c r="I436" s="113"/>
      <c r="J436" s="80">
        <v>23625000</v>
      </c>
      <c r="K436" s="114"/>
      <c r="L436" s="80">
        <v>3228750</v>
      </c>
      <c r="M436" s="114"/>
      <c r="N436" s="80">
        <v>2583000</v>
      </c>
      <c r="O436" s="113"/>
      <c r="P436" s="80">
        <v>1317330</v>
      </c>
      <c r="Q436" s="114"/>
      <c r="R436" s="80">
        <v>724530.15</v>
      </c>
      <c r="S436" s="46"/>
      <c r="T436" s="74" t="s">
        <v>489</v>
      </c>
    </row>
    <row r="437" spans="1:20" s="25" customFormat="1" ht="43.5" x14ac:dyDescent="0.35">
      <c r="A437" s="14"/>
      <c r="B437" s="14"/>
      <c r="C437" s="3"/>
      <c r="D437" s="15" t="s">
        <v>328</v>
      </c>
      <c r="E437" s="7"/>
      <c r="F437" s="7"/>
      <c r="G437" s="7"/>
      <c r="H437" s="4"/>
      <c r="I437" s="7"/>
      <c r="J437" s="4"/>
      <c r="K437" s="7"/>
      <c r="L437" s="4"/>
      <c r="M437" s="7"/>
      <c r="N437" s="4"/>
      <c r="O437" s="7"/>
      <c r="P437" s="4"/>
      <c r="Q437" s="7"/>
      <c r="R437" s="4"/>
      <c r="S437" s="7"/>
      <c r="T437" s="36"/>
    </row>
    <row r="438" spans="1:20" s="25" customFormat="1" ht="29" x14ac:dyDescent="0.35">
      <c r="A438" s="14"/>
      <c r="B438" s="14"/>
      <c r="C438" s="3"/>
      <c r="D438" s="15" t="s">
        <v>329</v>
      </c>
      <c r="E438" s="7"/>
      <c r="F438" s="7"/>
      <c r="G438" s="7"/>
      <c r="H438" s="4"/>
      <c r="I438" s="7"/>
      <c r="J438" s="4"/>
      <c r="K438" s="7"/>
      <c r="L438" s="4"/>
      <c r="M438" s="7"/>
      <c r="N438" s="4"/>
      <c r="O438" s="7"/>
      <c r="P438" s="4"/>
      <c r="Q438" s="7"/>
      <c r="R438" s="4"/>
      <c r="S438" s="7"/>
      <c r="T438" s="36"/>
    </row>
    <row r="439" spans="1:20" s="25" customFormat="1" ht="14.5" x14ac:dyDescent="0.35">
      <c r="A439" s="14"/>
      <c r="B439" s="14"/>
      <c r="C439" s="3"/>
      <c r="D439" s="15"/>
      <c r="E439" s="7"/>
      <c r="F439" s="7"/>
      <c r="G439" s="7"/>
      <c r="H439" s="4"/>
      <c r="I439" s="7"/>
      <c r="J439" s="4"/>
      <c r="K439" s="7"/>
      <c r="L439" s="4"/>
      <c r="M439" s="7"/>
      <c r="N439" s="4"/>
      <c r="O439" s="7"/>
      <c r="P439" s="4"/>
      <c r="Q439" s="7"/>
      <c r="R439" s="4"/>
      <c r="S439" s="7"/>
      <c r="T439" s="36"/>
    </row>
    <row r="440" spans="1:20" s="25" customFormat="1" ht="14.5" x14ac:dyDescent="0.35">
      <c r="A440" s="14"/>
      <c r="B440" s="14"/>
      <c r="C440" s="3"/>
      <c r="D440" s="13" t="s">
        <v>55</v>
      </c>
      <c r="E440" s="7"/>
      <c r="F440" s="7"/>
      <c r="G440" s="7"/>
      <c r="H440" s="4">
        <f>SUM(H441:H445)</f>
        <v>150000000</v>
      </c>
      <c r="I440" s="7"/>
      <c r="J440" s="4">
        <f>SUM(J441:J445)</f>
        <v>138400000</v>
      </c>
      <c r="K440" s="7"/>
      <c r="L440" s="4">
        <f>SUM(L441:L445)</f>
        <v>230000000</v>
      </c>
      <c r="M440" s="7"/>
      <c r="N440" s="4">
        <f>SUM(N441:N445)</f>
        <v>150000000</v>
      </c>
      <c r="O440" s="7"/>
      <c r="P440" s="4">
        <f>SUM(P441:P445)</f>
        <v>150000000</v>
      </c>
      <c r="Q440" s="7"/>
      <c r="R440" s="4">
        <f>SUM(R441:R445)</f>
        <v>242500000</v>
      </c>
      <c r="S440" s="7"/>
      <c r="T440" s="36"/>
    </row>
    <row r="441" spans="1:20" s="25" customFormat="1" ht="29" x14ac:dyDescent="0.35">
      <c r="A441" s="43"/>
      <c r="B441" s="43"/>
      <c r="C441" s="44"/>
      <c r="D441" s="48" t="s">
        <v>57</v>
      </c>
      <c r="E441" s="46"/>
      <c r="F441" s="46"/>
      <c r="G441" s="46"/>
      <c r="H441" s="47">
        <v>75000000</v>
      </c>
      <c r="I441" s="46"/>
      <c r="J441" s="47">
        <v>63400000</v>
      </c>
      <c r="K441" s="46"/>
      <c r="L441" s="47">
        <v>155000000</v>
      </c>
      <c r="M441" s="46"/>
      <c r="N441" s="47">
        <v>75000000</v>
      </c>
      <c r="O441" s="46"/>
      <c r="P441" s="47">
        <v>75000000</v>
      </c>
      <c r="Q441" s="46"/>
      <c r="R441" s="47">
        <v>162500000</v>
      </c>
      <c r="S441" s="46"/>
      <c r="T441" s="74" t="s">
        <v>458</v>
      </c>
    </row>
    <row r="442" spans="1:20" s="25" customFormat="1" ht="14.5" x14ac:dyDescent="0.35">
      <c r="A442" s="43"/>
      <c r="B442" s="43"/>
      <c r="C442" s="44"/>
      <c r="D442" s="48" t="s">
        <v>330</v>
      </c>
      <c r="E442" s="46"/>
      <c r="F442" s="46"/>
      <c r="G442" s="46"/>
      <c r="H442" s="47">
        <v>75000000</v>
      </c>
      <c r="I442" s="46"/>
      <c r="J442" s="47">
        <v>75000000</v>
      </c>
      <c r="K442" s="46"/>
      <c r="L442" s="47">
        <v>75000000</v>
      </c>
      <c r="M442" s="46"/>
      <c r="N442" s="47">
        <v>75000000</v>
      </c>
      <c r="O442" s="46"/>
      <c r="P442" s="47">
        <v>75000000</v>
      </c>
      <c r="Q442" s="46"/>
      <c r="R442" s="47">
        <v>80000000</v>
      </c>
      <c r="S442" s="46"/>
      <c r="T442" s="74" t="s">
        <v>458</v>
      </c>
    </row>
    <row r="443" spans="1:20" s="25" customFormat="1" ht="14.5" x14ac:dyDescent="0.35">
      <c r="A443" s="14"/>
      <c r="B443" s="14"/>
      <c r="C443" s="3"/>
      <c r="D443" s="15" t="s">
        <v>331</v>
      </c>
      <c r="E443" s="7"/>
      <c r="F443" s="7"/>
      <c r="G443" s="7"/>
      <c r="H443" s="4"/>
      <c r="I443" s="7"/>
      <c r="J443" s="4"/>
      <c r="K443" s="7"/>
      <c r="L443" s="4"/>
      <c r="M443" s="7"/>
      <c r="N443" s="4"/>
      <c r="O443" s="7"/>
      <c r="P443" s="4"/>
      <c r="Q443" s="7"/>
      <c r="R443" s="4"/>
      <c r="S443" s="7"/>
      <c r="T443" s="36"/>
    </row>
    <row r="444" spans="1:20" s="25" customFormat="1" ht="29" x14ac:dyDescent="0.35">
      <c r="A444" s="14"/>
      <c r="B444" s="14"/>
      <c r="C444" s="3"/>
      <c r="D444" s="15" t="s">
        <v>332</v>
      </c>
      <c r="E444" s="7"/>
      <c r="F444" s="7"/>
      <c r="G444" s="7"/>
      <c r="H444" s="4"/>
      <c r="I444" s="7"/>
      <c r="J444" s="4"/>
      <c r="K444" s="7"/>
      <c r="L444" s="4"/>
      <c r="M444" s="7"/>
      <c r="N444" s="4"/>
      <c r="O444" s="7"/>
      <c r="P444" s="4"/>
      <c r="Q444" s="7"/>
      <c r="R444" s="4"/>
      <c r="S444" s="7"/>
      <c r="T444" s="36"/>
    </row>
    <row r="445" spans="1:20" s="25" customFormat="1" ht="14.5" x14ac:dyDescent="0.35">
      <c r="A445" s="14"/>
      <c r="B445" s="14"/>
      <c r="C445" s="3"/>
      <c r="D445" s="15" t="s">
        <v>333</v>
      </c>
      <c r="E445" s="7"/>
      <c r="F445" s="7"/>
      <c r="G445" s="7"/>
      <c r="H445" s="4"/>
      <c r="I445" s="7"/>
      <c r="J445" s="4"/>
      <c r="K445" s="7"/>
      <c r="L445" s="6"/>
      <c r="M445" s="6"/>
      <c r="N445" s="6"/>
      <c r="O445" s="6"/>
      <c r="P445" s="6"/>
      <c r="Q445" s="6"/>
      <c r="R445" s="6"/>
      <c r="S445" s="7"/>
      <c r="T445" s="36"/>
    </row>
    <row r="446" spans="1:20" s="25" customFormat="1" ht="14.5" x14ac:dyDescent="0.35">
      <c r="A446" s="14"/>
      <c r="B446" s="14"/>
      <c r="C446" s="3"/>
      <c r="D446" s="15"/>
      <c r="E446" s="7"/>
      <c r="F446" s="7"/>
      <c r="G446" s="7"/>
      <c r="H446" s="4"/>
      <c r="I446" s="7"/>
      <c r="J446" s="4"/>
      <c r="K446" s="7"/>
      <c r="L446" s="6"/>
      <c r="M446" s="6"/>
      <c r="N446" s="6"/>
      <c r="O446" s="6"/>
      <c r="P446" s="6"/>
      <c r="Q446" s="6"/>
      <c r="R446" s="6"/>
      <c r="S446" s="7"/>
      <c r="T446" s="36"/>
    </row>
    <row r="447" spans="1:20" s="25" customFormat="1" ht="14.5" x14ac:dyDescent="0.35">
      <c r="A447" s="14"/>
      <c r="B447" s="14"/>
      <c r="C447" s="3"/>
      <c r="D447" s="103" t="s">
        <v>423</v>
      </c>
      <c r="E447" s="7"/>
      <c r="F447" s="7"/>
      <c r="G447" s="7"/>
      <c r="H447" s="4"/>
      <c r="I447" s="7"/>
      <c r="J447" s="4"/>
      <c r="K447" s="7"/>
      <c r="L447" s="6"/>
      <c r="M447" s="6"/>
      <c r="N447" s="6"/>
      <c r="O447" s="6"/>
      <c r="P447" s="6"/>
      <c r="Q447" s="6"/>
      <c r="R447" s="6"/>
      <c r="S447" s="7"/>
      <c r="T447" s="36"/>
    </row>
    <row r="448" spans="1:20" s="25" customFormat="1" ht="14.5" x14ac:dyDescent="0.35">
      <c r="A448" s="17"/>
      <c r="B448" s="17"/>
      <c r="C448" s="20"/>
      <c r="D448" s="22"/>
      <c r="E448" s="7"/>
      <c r="F448" s="7"/>
      <c r="G448" s="7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7"/>
      <c r="T448" s="36"/>
    </row>
    <row r="449" spans="1:20" s="18" customFormat="1" ht="14.5" x14ac:dyDescent="0.35">
      <c r="A449" s="43"/>
      <c r="B449" s="43"/>
      <c r="C449" s="44"/>
      <c r="D449" s="43" t="s">
        <v>441</v>
      </c>
      <c r="E449" s="46"/>
      <c r="F449" s="46"/>
      <c r="G449" s="46"/>
      <c r="H449" s="82">
        <f>SUM(H450:H456)</f>
        <v>4821075645</v>
      </c>
      <c r="I449" s="46"/>
      <c r="J449" s="82">
        <f>SUM(J450:J456)</f>
        <v>6246333209.5</v>
      </c>
      <c r="K449" s="46"/>
      <c r="L449" s="82">
        <f>SUM(L450:L456)</f>
        <v>6991939915.1500006</v>
      </c>
      <c r="M449" s="46"/>
      <c r="N449" s="82">
        <f>SUM(N450:N456)</f>
        <v>7667151801.1749992</v>
      </c>
      <c r="O449" s="46"/>
      <c r="P449" s="82">
        <f>SUM(P450:P456)</f>
        <v>8402289300.0024996</v>
      </c>
      <c r="Q449" s="46"/>
      <c r="R449" s="82">
        <f>SUM(R450:R456)</f>
        <v>9203344972.1127491</v>
      </c>
      <c r="S449" s="46"/>
      <c r="T449" s="74"/>
    </row>
    <row r="450" spans="1:20" s="28" customFormat="1" ht="29" x14ac:dyDescent="0.35">
      <c r="A450" s="43"/>
      <c r="B450" s="43"/>
      <c r="C450" s="44"/>
      <c r="D450" s="48" t="s">
        <v>35</v>
      </c>
      <c r="E450" s="46"/>
      <c r="F450" s="46"/>
      <c r="G450" s="46"/>
      <c r="H450" s="47">
        <v>3839027315</v>
      </c>
      <c r="I450" s="47"/>
      <c r="J450" s="47">
        <v>4442930046.5</v>
      </c>
      <c r="K450" s="47"/>
      <c r="L450" s="47">
        <v>4700026215.9000006</v>
      </c>
      <c r="M450" s="47"/>
      <c r="N450" s="47">
        <v>5156046732.8999996</v>
      </c>
      <c r="O450" s="47"/>
      <c r="P450" s="47">
        <v>5650073725</v>
      </c>
      <c r="Q450" s="47"/>
      <c r="R450" s="47">
        <v>6185907839.71</v>
      </c>
      <c r="S450" s="46"/>
      <c r="T450" s="74"/>
    </row>
    <row r="451" spans="1:20" s="28" customFormat="1" ht="29" x14ac:dyDescent="0.35">
      <c r="A451" s="43"/>
      <c r="B451" s="43"/>
      <c r="C451" s="44"/>
      <c r="D451" s="48" t="s">
        <v>334</v>
      </c>
      <c r="E451" s="46"/>
      <c r="F451" s="46"/>
      <c r="G451" s="46"/>
      <c r="H451" s="47">
        <v>775969000</v>
      </c>
      <c r="I451" s="47"/>
      <c r="J451" s="47">
        <v>1532715900</v>
      </c>
      <c r="K451" s="47"/>
      <c r="L451" s="47">
        <v>1991653500</v>
      </c>
      <c r="M451" s="47"/>
      <c r="N451" s="102">
        <v>2180818850</v>
      </c>
      <c r="O451" s="47"/>
      <c r="P451" s="102">
        <v>2388900735</v>
      </c>
      <c r="Q451" s="47"/>
      <c r="R451" s="102">
        <v>2617790808.5</v>
      </c>
      <c r="S451" s="46"/>
      <c r="T451" s="74"/>
    </row>
    <row r="452" spans="1:20" s="28" customFormat="1" ht="14.5" x14ac:dyDescent="0.35">
      <c r="A452" s="43"/>
      <c r="B452" s="43"/>
      <c r="C452" s="44"/>
      <c r="D452" s="48" t="s">
        <v>335</v>
      </c>
      <c r="E452" s="46"/>
      <c r="F452" s="46"/>
      <c r="G452" s="46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6"/>
      <c r="T452" s="74"/>
    </row>
    <row r="453" spans="1:20" s="28" customFormat="1" ht="14.5" x14ac:dyDescent="0.35">
      <c r="A453" s="43"/>
      <c r="B453" s="43"/>
      <c r="C453" s="44"/>
      <c r="D453" s="48" t="s">
        <v>336</v>
      </c>
      <c r="E453" s="46"/>
      <c r="F453" s="46"/>
      <c r="G453" s="46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6"/>
      <c r="T453" s="74"/>
    </row>
    <row r="454" spans="1:20" s="28" customFormat="1" ht="29" x14ac:dyDescent="0.35">
      <c r="A454" s="43"/>
      <c r="B454" s="43"/>
      <c r="C454" s="44"/>
      <c r="D454" s="48" t="s">
        <v>337</v>
      </c>
      <c r="E454" s="46"/>
      <c r="F454" s="46"/>
      <c r="G454" s="46"/>
      <c r="H454" s="102">
        <v>120920000</v>
      </c>
      <c r="I454" s="47"/>
      <c r="J454" s="102">
        <v>177012000</v>
      </c>
      <c r="K454" s="47"/>
      <c r="L454" s="102">
        <v>192843750</v>
      </c>
      <c r="M454" s="47"/>
      <c r="N454" s="102">
        <v>212128125</v>
      </c>
      <c r="O454" s="47"/>
      <c r="P454" s="102">
        <v>233340937.5</v>
      </c>
      <c r="Q454" s="47"/>
      <c r="R454" s="102">
        <v>256675031.25</v>
      </c>
      <c r="S454" s="46"/>
      <c r="T454" s="74"/>
    </row>
    <row r="455" spans="1:20" s="25" customFormat="1" ht="29" x14ac:dyDescent="0.35">
      <c r="A455" s="43"/>
      <c r="B455" s="43"/>
      <c r="C455" s="44"/>
      <c r="D455" s="48" t="s">
        <v>338</v>
      </c>
      <c r="E455" s="46"/>
      <c r="F455" s="46"/>
      <c r="G455" s="46"/>
      <c r="H455" s="102">
        <v>85159330</v>
      </c>
      <c r="I455" s="47"/>
      <c r="J455" s="102">
        <v>93675263</v>
      </c>
      <c r="K455" s="47"/>
      <c r="L455" s="102">
        <v>107416449.25</v>
      </c>
      <c r="M455" s="47"/>
      <c r="N455" s="102">
        <v>118158093.27500001</v>
      </c>
      <c r="O455" s="47"/>
      <c r="P455" s="102">
        <v>129973902.5025</v>
      </c>
      <c r="Q455" s="47"/>
      <c r="R455" s="102">
        <v>142971292.65275002</v>
      </c>
      <c r="S455" s="46"/>
      <c r="T455" s="74"/>
    </row>
    <row r="456" spans="1:20" s="25" customFormat="1" ht="29" x14ac:dyDescent="0.35">
      <c r="A456" s="43"/>
      <c r="B456" s="43"/>
      <c r="C456" s="44"/>
      <c r="D456" s="48" t="s">
        <v>339</v>
      </c>
      <c r="E456" s="46"/>
      <c r="F456" s="46"/>
      <c r="G456" s="46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6"/>
      <c r="T456" s="74"/>
    </row>
    <row r="457" spans="1:20" s="25" customFormat="1" ht="14.5" x14ac:dyDescent="0.35">
      <c r="A457" s="14"/>
      <c r="B457" s="14"/>
      <c r="C457" s="3"/>
      <c r="D457" s="15"/>
      <c r="E457" s="7"/>
      <c r="F457" s="7"/>
      <c r="G457" s="7"/>
      <c r="H457" s="4"/>
      <c r="I457" s="7"/>
      <c r="J457" s="4"/>
      <c r="K457" s="7"/>
      <c r="L457" s="6"/>
      <c r="M457" s="6"/>
      <c r="N457" s="6"/>
      <c r="O457" s="6"/>
      <c r="P457" s="6"/>
      <c r="Q457" s="6"/>
      <c r="R457" s="6"/>
      <c r="S457" s="7"/>
      <c r="T457" s="36"/>
    </row>
    <row r="458" spans="1:20" s="25" customFormat="1" ht="14.5" x14ac:dyDescent="0.35">
      <c r="A458" s="43"/>
      <c r="B458" s="43"/>
      <c r="C458" s="44"/>
      <c r="D458" s="96" t="s">
        <v>440</v>
      </c>
      <c r="E458" s="62"/>
      <c r="F458" s="46"/>
      <c r="G458" s="46"/>
      <c r="H458" s="97">
        <f>SUM(H459:H464)</f>
        <v>26170280000</v>
      </c>
      <c r="I458" s="46"/>
      <c r="J458" s="97">
        <f>SUM(J459:J464)</f>
        <v>16634060000</v>
      </c>
      <c r="K458" s="46"/>
      <c r="L458" s="97">
        <f>SUM(L459:L464)</f>
        <v>12919280000</v>
      </c>
      <c r="M458" s="46"/>
      <c r="N458" s="97">
        <f>SUM(N459:N464)</f>
        <v>14923930000</v>
      </c>
      <c r="O458" s="46"/>
      <c r="P458" s="97">
        <f>SUM(P459:P464)</f>
        <v>16419110000</v>
      </c>
      <c r="Q458" s="46"/>
      <c r="R458" s="97">
        <f>SUM(R459:R464)</f>
        <v>18061030000</v>
      </c>
      <c r="S458" s="46"/>
      <c r="T458" s="74"/>
    </row>
    <row r="459" spans="1:20" s="28" customFormat="1" ht="29" x14ac:dyDescent="0.35">
      <c r="A459" s="44"/>
      <c r="B459" s="44"/>
      <c r="C459" s="44"/>
      <c r="D459" s="48" t="s">
        <v>35</v>
      </c>
      <c r="E459" s="46"/>
      <c r="F459" s="46"/>
      <c r="G459" s="46"/>
      <c r="H459" s="94">
        <v>7623390000</v>
      </c>
      <c r="I459" s="94"/>
      <c r="J459" s="94">
        <v>8386860000</v>
      </c>
      <c r="K459" s="94"/>
      <c r="L459" s="94">
        <v>9225550000</v>
      </c>
      <c r="M459" s="94"/>
      <c r="N459" s="94">
        <v>10148100000</v>
      </c>
      <c r="O459" s="94"/>
      <c r="P459" s="94">
        <v>11162910000</v>
      </c>
      <c r="Q459" s="94"/>
      <c r="R459" s="94">
        <v>12279200000</v>
      </c>
      <c r="S459" s="46"/>
      <c r="T459" s="74"/>
    </row>
    <row r="460" spans="1:20" ht="29" x14ac:dyDescent="0.35">
      <c r="A460" s="44"/>
      <c r="B460" s="44"/>
      <c r="C460" s="44"/>
      <c r="D460" s="98" t="s">
        <v>26</v>
      </c>
      <c r="E460" s="46"/>
      <c r="F460" s="46"/>
      <c r="G460" s="46"/>
      <c r="H460" s="94">
        <v>17885400000</v>
      </c>
      <c r="I460" s="94"/>
      <c r="J460" s="94">
        <v>7287540000</v>
      </c>
      <c r="K460" s="94"/>
      <c r="L460" s="94">
        <v>2638100000</v>
      </c>
      <c r="M460" s="94"/>
      <c r="N460" s="94">
        <v>3614640000</v>
      </c>
      <c r="O460" s="94"/>
      <c r="P460" s="94">
        <v>3978900000</v>
      </c>
      <c r="Q460" s="94"/>
      <c r="R460" s="94">
        <v>4376790000</v>
      </c>
      <c r="S460" s="46"/>
      <c r="T460" s="74"/>
    </row>
    <row r="461" spans="1:20" ht="14.5" x14ac:dyDescent="0.35">
      <c r="A461" s="94"/>
      <c r="B461" s="94"/>
      <c r="C461" s="94"/>
      <c r="D461" s="99" t="s">
        <v>36</v>
      </c>
      <c r="E461" s="94"/>
      <c r="F461" s="94"/>
      <c r="G461" s="94"/>
      <c r="H461" s="94">
        <v>73830000</v>
      </c>
      <c r="I461" s="94"/>
      <c r="J461" s="94">
        <v>173230000</v>
      </c>
      <c r="K461" s="94"/>
      <c r="L461" s="94">
        <v>190560000</v>
      </c>
      <c r="M461" s="94"/>
      <c r="N461" s="94">
        <v>209610000</v>
      </c>
      <c r="O461" s="94"/>
      <c r="P461" s="94">
        <v>230570000</v>
      </c>
      <c r="Q461" s="94"/>
      <c r="R461" s="94">
        <v>253630000</v>
      </c>
      <c r="S461" s="46"/>
      <c r="T461" s="74"/>
    </row>
    <row r="462" spans="1:20" ht="29" x14ac:dyDescent="0.35">
      <c r="A462" s="94"/>
      <c r="B462" s="94"/>
      <c r="C462" s="94"/>
      <c r="D462" s="99" t="s">
        <v>79</v>
      </c>
      <c r="E462" s="94"/>
      <c r="F462" s="94"/>
      <c r="G462" s="94"/>
      <c r="H462" s="94">
        <v>587660000</v>
      </c>
      <c r="I462" s="94"/>
      <c r="J462" s="94">
        <v>646430000</v>
      </c>
      <c r="K462" s="94"/>
      <c r="L462" s="94">
        <v>711070000</v>
      </c>
      <c r="M462" s="94"/>
      <c r="N462" s="94">
        <v>782180000</v>
      </c>
      <c r="O462" s="94"/>
      <c r="P462" s="94">
        <v>860390000</v>
      </c>
      <c r="Q462" s="94"/>
      <c r="R462" s="94">
        <v>946430000</v>
      </c>
      <c r="S462" s="46"/>
      <c r="T462" s="74"/>
    </row>
    <row r="463" spans="1:20" ht="43.5" x14ac:dyDescent="0.35">
      <c r="A463" s="94"/>
      <c r="B463" s="94"/>
      <c r="C463" s="94"/>
      <c r="D463" s="99" t="s">
        <v>348</v>
      </c>
      <c r="E463" s="94"/>
      <c r="F463" s="94"/>
      <c r="G463" s="94"/>
      <c r="H463" s="94">
        <v>0</v>
      </c>
      <c r="I463" s="94"/>
      <c r="J463" s="94">
        <v>60000000</v>
      </c>
      <c r="K463" s="94"/>
      <c r="L463" s="94">
        <v>66000000</v>
      </c>
      <c r="M463" s="94"/>
      <c r="N463" s="94">
        <v>72600000</v>
      </c>
      <c r="O463" s="94"/>
      <c r="P463" s="94">
        <v>79860000</v>
      </c>
      <c r="Q463" s="94"/>
      <c r="R463" s="94">
        <v>87850000</v>
      </c>
      <c r="S463" s="46"/>
      <c r="T463" s="74"/>
    </row>
    <row r="464" spans="1:20" ht="29" x14ac:dyDescent="0.35">
      <c r="A464" s="94"/>
      <c r="B464" s="94"/>
      <c r="C464" s="94"/>
      <c r="D464" s="99" t="s">
        <v>339</v>
      </c>
      <c r="E464" s="94"/>
      <c r="F464" s="94"/>
      <c r="G464" s="94"/>
      <c r="H464" s="94">
        <v>0</v>
      </c>
      <c r="I464" s="94"/>
      <c r="J464" s="94">
        <v>80000000</v>
      </c>
      <c r="K464" s="94"/>
      <c r="L464" s="94">
        <v>88000000</v>
      </c>
      <c r="M464" s="94"/>
      <c r="N464" s="94">
        <v>96800000</v>
      </c>
      <c r="O464" s="94"/>
      <c r="P464" s="94">
        <v>106480000</v>
      </c>
      <c r="Q464" s="94"/>
      <c r="R464" s="94">
        <v>117130000</v>
      </c>
      <c r="S464" s="46"/>
      <c r="T464" s="74"/>
    </row>
    <row r="465" spans="1:20" ht="14.5" x14ac:dyDescent="0.35">
      <c r="A465" s="14"/>
      <c r="B465" s="14"/>
      <c r="C465" s="3"/>
      <c r="D465" s="15"/>
      <c r="E465" s="7"/>
      <c r="F465" s="7"/>
      <c r="G465" s="7"/>
      <c r="H465" s="4"/>
      <c r="I465" s="7"/>
      <c r="J465" s="4"/>
      <c r="K465" s="7"/>
      <c r="L465" s="6"/>
      <c r="M465" s="6"/>
      <c r="N465" s="6"/>
      <c r="O465" s="6"/>
      <c r="P465" s="6"/>
      <c r="Q465" s="6"/>
      <c r="R465" s="6"/>
      <c r="S465" s="7"/>
      <c r="T465" s="36"/>
    </row>
    <row r="466" spans="1:20" s="25" customFormat="1" ht="29" x14ac:dyDescent="0.35">
      <c r="A466" s="43"/>
      <c r="B466" s="43"/>
      <c r="C466" s="44"/>
      <c r="D466" s="43" t="s">
        <v>439</v>
      </c>
      <c r="E466" s="46"/>
      <c r="F466" s="46"/>
      <c r="G466" s="46"/>
      <c r="H466" s="82">
        <f>SUM(H467:H473)</f>
        <v>3599101897</v>
      </c>
      <c r="I466" s="46"/>
      <c r="J466" s="82">
        <f>SUM(J467:J473)</f>
        <v>861856750</v>
      </c>
      <c r="K466" s="46"/>
      <c r="L466" s="82">
        <f>SUM(L467:L473)</f>
        <v>9197088000</v>
      </c>
      <c r="M466" s="46"/>
      <c r="N466" s="82">
        <f>SUM(N467:N473)</f>
        <v>10571079500</v>
      </c>
      <c r="O466" s="46"/>
      <c r="P466" s="82">
        <f>SUM(P467:P473)</f>
        <v>10572427387.5</v>
      </c>
      <c r="Q466" s="46"/>
      <c r="R466" s="82">
        <f>SUM(R467:R473)</f>
        <v>13008468980.625</v>
      </c>
      <c r="S466" s="46"/>
      <c r="T466" s="74"/>
    </row>
    <row r="467" spans="1:20" s="28" customFormat="1" ht="29" x14ac:dyDescent="0.35">
      <c r="A467" s="43"/>
      <c r="B467" s="43"/>
      <c r="C467" s="44"/>
      <c r="D467" s="48" t="s">
        <v>35</v>
      </c>
      <c r="E467" s="48"/>
      <c r="F467" s="46"/>
      <c r="G467" s="46"/>
      <c r="H467" s="79">
        <v>184400000</v>
      </c>
      <c r="I467" s="83"/>
      <c r="J467" s="79">
        <v>861856750</v>
      </c>
      <c r="K467" s="83">
        <v>0</v>
      </c>
      <c r="L467" s="79">
        <v>1016780000</v>
      </c>
      <c r="M467" s="83">
        <v>0</v>
      </c>
      <c r="N467" s="79">
        <v>1202729750</v>
      </c>
      <c r="O467" s="83">
        <v>0</v>
      </c>
      <c r="P467" s="79">
        <v>1418119450</v>
      </c>
      <c r="Q467" s="80">
        <v>0</v>
      </c>
      <c r="R467" s="46">
        <v>1673327558.75</v>
      </c>
      <c r="S467" s="80"/>
      <c r="T467" s="74"/>
    </row>
    <row r="468" spans="1:20" s="25" customFormat="1" ht="29" x14ac:dyDescent="0.35">
      <c r="A468" s="43"/>
      <c r="B468" s="43"/>
      <c r="C468" s="44"/>
      <c r="D468" s="48" t="s">
        <v>334</v>
      </c>
      <c r="E468" s="46"/>
      <c r="F468" s="46"/>
      <c r="G468" s="46"/>
      <c r="H468" s="79">
        <v>3215001897</v>
      </c>
      <c r="I468" s="74"/>
      <c r="J468" s="79">
        <v>0</v>
      </c>
      <c r="K468" s="74">
        <v>0</v>
      </c>
      <c r="L468" s="79">
        <v>3062575000</v>
      </c>
      <c r="M468" s="74">
        <v>0</v>
      </c>
      <c r="N468" s="79">
        <v>4119568750</v>
      </c>
      <c r="O468" s="74">
        <v>0</v>
      </c>
      <c r="P468" s="79">
        <v>3767755937.5</v>
      </c>
      <c r="Q468" s="74">
        <v>0</v>
      </c>
      <c r="R468" s="79">
        <v>5336691421.875</v>
      </c>
      <c r="S468" s="80"/>
      <c r="T468" s="74"/>
    </row>
    <row r="469" spans="1:20" s="25" customFormat="1" ht="14.5" x14ac:dyDescent="0.35">
      <c r="A469" s="43"/>
      <c r="B469" s="43"/>
      <c r="C469" s="44"/>
      <c r="D469" s="48" t="s">
        <v>335</v>
      </c>
      <c r="E469" s="46"/>
      <c r="F469" s="46"/>
      <c r="G469" s="46"/>
      <c r="H469" s="84">
        <v>199700000</v>
      </c>
      <c r="I469" s="74"/>
      <c r="J469" s="85">
        <v>0</v>
      </c>
      <c r="K469" s="74">
        <v>0</v>
      </c>
      <c r="L469" s="85">
        <v>312500000</v>
      </c>
      <c r="M469" s="74">
        <v>0</v>
      </c>
      <c r="N469" s="79">
        <v>390625000</v>
      </c>
      <c r="O469" s="74">
        <v>0</v>
      </c>
      <c r="P469" s="79">
        <v>488281000</v>
      </c>
      <c r="Q469" s="74">
        <v>0</v>
      </c>
      <c r="R469" s="79">
        <v>610351000</v>
      </c>
      <c r="S469" s="80"/>
      <c r="T469" s="74"/>
    </row>
    <row r="470" spans="1:20" s="25" customFormat="1" ht="14.5" x14ac:dyDescent="0.35">
      <c r="A470" s="43"/>
      <c r="B470" s="43"/>
      <c r="C470" s="44"/>
      <c r="D470" s="48" t="s">
        <v>336</v>
      </c>
      <c r="E470" s="46"/>
      <c r="F470" s="46"/>
      <c r="G470" s="46"/>
      <c r="H470" s="47"/>
      <c r="I470" s="46"/>
      <c r="J470" s="47"/>
      <c r="K470" s="46"/>
      <c r="L470" s="47"/>
      <c r="M470" s="46"/>
      <c r="N470" s="47"/>
      <c r="O470" s="46"/>
      <c r="P470" s="47"/>
      <c r="Q470" s="46"/>
      <c r="R470" s="47"/>
      <c r="S470" s="80"/>
      <c r="T470" s="74"/>
    </row>
    <row r="471" spans="1:20" s="25" customFormat="1" ht="29" x14ac:dyDescent="0.35">
      <c r="A471" s="43"/>
      <c r="B471" s="43"/>
      <c r="C471" s="44"/>
      <c r="D471" s="48" t="s">
        <v>337</v>
      </c>
      <c r="E471" s="46"/>
      <c r="F471" s="46"/>
      <c r="G471" s="46"/>
      <c r="H471" s="79"/>
      <c r="I471" s="74"/>
      <c r="J471" s="79">
        <v>0</v>
      </c>
      <c r="K471" s="74"/>
      <c r="L471" s="79">
        <v>4805233000</v>
      </c>
      <c r="M471" s="74"/>
      <c r="N471" s="79">
        <v>4858156000</v>
      </c>
      <c r="O471" s="74"/>
      <c r="P471" s="79">
        <v>4898271000</v>
      </c>
      <c r="Q471" s="80"/>
      <c r="R471" s="46">
        <v>5388099000</v>
      </c>
      <c r="S471" s="80"/>
      <c r="T471" s="74"/>
    </row>
    <row r="472" spans="1:20" s="25" customFormat="1" ht="29" x14ac:dyDescent="0.35">
      <c r="A472" s="43"/>
      <c r="B472" s="43"/>
      <c r="C472" s="44"/>
      <c r="D472" s="48" t="s">
        <v>338</v>
      </c>
      <c r="E472" s="46"/>
      <c r="F472" s="46"/>
      <c r="G472" s="46"/>
      <c r="H472" s="79"/>
      <c r="I472" s="74"/>
      <c r="J472" s="79"/>
      <c r="K472" s="74"/>
      <c r="L472" s="79"/>
      <c r="M472" s="74"/>
      <c r="N472" s="79"/>
      <c r="O472" s="74"/>
      <c r="P472" s="79"/>
      <c r="Q472" s="74"/>
      <c r="R472" s="79"/>
      <c r="S472" s="80"/>
      <c r="T472" s="74"/>
    </row>
    <row r="473" spans="1:20" s="25" customFormat="1" ht="29" x14ac:dyDescent="0.35">
      <c r="A473" s="43"/>
      <c r="B473" s="43"/>
      <c r="C473" s="44"/>
      <c r="D473" s="48" t="s">
        <v>339</v>
      </c>
      <c r="E473" s="46"/>
      <c r="F473" s="46"/>
      <c r="G473" s="46"/>
      <c r="H473" s="47"/>
      <c r="I473" s="46"/>
      <c r="J473" s="47"/>
      <c r="K473" s="46"/>
      <c r="L473" s="46"/>
      <c r="M473" s="46"/>
      <c r="N473" s="47"/>
      <c r="O473" s="46"/>
      <c r="P473" s="47"/>
      <c r="Q473" s="46"/>
      <c r="R473" s="47"/>
      <c r="S473" s="80"/>
      <c r="T473" s="74"/>
    </row>
    <row r="474" spans="1:20" s="25" customFormat="1" ht="14.5" x14ac:dyDescent="0.35">
      <c r="A474" s="14"/>
      <c r="B474" s="14"/>
      <c r="C474" s="3"/>
      <c r="D474" s="15"/>
      <c r="E474" s="7"/>
      <c r="F474" s="7"/>
      <c r="G474" s="7"/>
      <c r="H474" s="4"/>
      <c r="I474" s="7"/>
      <c r="J474" s="4"/>
      <c r="K474" s="7"/>
      <c r="L474" s="6"/>
      <c r="M474" s="6"/>
      <c r="N474" s="6"/>
      <c r="O474" s="6"/>
      <c r="P474" s="6"/>
      <c r="Q474" s="6"/>
      <c r="R474" s="6"/>
      <c r="S474" s="7"/>
      <c r="T474" s="36"/>
    </row>
    <row r="475" spans="1:20" s="25" customFormat="1" ht="14.5" x14ac:dyDescent="0.35">
      <c r="A475" s="43"/>
      <c r="B475" s="43"/>
      <c r="C475" s="44"/>
      <c r="D475" s="43" t="s">
        <v>438</v>
      </c>
      <c r="E475" s="46"/>
      <c r="F475" s="46"/>
      <c r="G475" s="46"/>
      <c r="H475" s="82">
        <f>SUM(H476:H481)</f>
        <v>49372734439.800003</v>
      </c>
      <c r="I475" s="46"/>
      <c r="J475" s="82">
        <f>SUM(J476:J481)</f>
        <v>34729637065.380005</v>
      </c>
      <c r="K475" s="46"/>
      <c r="L475" s="82">
        <f>SUM(L476:L481)</f>
        <v>57782482271.917999</v>
      </c>
      <c r="M475" s="46"/>
      <c r="N475" s="82">
        <f>SUM(N476:N481)</f>
        <v>36301465999.109802</v>
      </c>
      <c r="O475" s="46"/>
      <c r="P475" s="82">
        <f>SUM(P476:P481)</f>
        <v>42743612599.020782</v>
      </c>
      <c r="Q475" s="46"/>
      <c r="R475" s="82">
        <f>SUM(R476:R481)</f>
        <v>21437238358.922859</v>
      </c>
      <c r="S475" s="46"/>
      <c r="T475" s="74"/>
    </row>
    <row r="476" spans="1:20" s="28" customFormat="1" ht="29" x14ac:dyDescent="0.35">
      <c r="A476" s="43"/>
      <c r="B476" s="43"/>
      <c r="C476" s="44"/>
      <c r="D476" s="48" t="s">
        <v>35</v>
      </c>
      <c r="E476" s="46"/>
      <c r="F476" s="46"/>
      <c r="G476" s="46"/>
      <c r="H476" s="47">
        <v>2995515128.3000002</v>
      </c>
      <c r="I476" s="47"/>
      <c r="J476" s="47">
        <v>3375066922.73</v>
      </c>
      <c r="K476" s="47"/>
      <c r="L476" s="47">
        <v>3712573615.0030003</v>
      </c>
      <c r="M476" s="47"/>
      <c r="N476" s="47">
        <v>4083830976.5032997</v>
      </c>
      <c r="O476" s="47"/>
      <c r="P476" s="47">
        <v>4492214074.1536303</v>
      </c>
      <c r="Q476" s="47"/>
      <c r="R476" s="47">
        <v>4941435481.5689936</v>
      </c>
      <c r="S476" s="46"/>
      <c r="T476" s="74"/>
    </row>
    <row r="477" spans="1:20" s="28" customFormat="1" ht="29" x14ac:dyDescent="0.35">
      <c r="A477" s="43"/>
      <c r="B477" s="43"/>
      <c r="C477" s="44"/>
      <c r="D477" s="48" t="s">
        <v>334</v>
      </c>
      <c r="E477" s="46"/>
      <c r="F477" s="46"/>
      <c r="G477" s="46"/>
      <c r="H477" s="47">
        <v>36044282500</v>
      </c>
      <c r="I477" s="47"/>
      <c r="J477" s="47">
        <v>25918746650</v>
      </c>
      <c r="K477" s="47"/>
      <c r="L477" s="47">
        <v>43667502815</v>
      </c>
      <c r="M477" s="47"/>
      <c r="N477" s="47">
        <v>21694988596.5</v>
      </c>
      <c r="O477" s="47"/>
      <c r="P477" s="47">
        <v>27764487456.150002</v>
      </c>
      <c r="Q477" s="47"/>
      <c r="R477" s="47">
        <v>15880200701.764999</v>
      </c>
      <c r="S477" s="46"/>
      <c r="T477" s="74"/>
    </row>
    <row r="478" spans="1:20" s="28" customFormat="1" ht="14.5" x14ac:dyDescent="0.35">
      <c r="A478" s="43"/>
      <c r="B478" s="43"/>
      <c r="C478" s="44"/>
      <c r="D478" s="48" t="s">
        <v>335</v>
      </c>
      <c r="E478" s="46"/>
      <c r="F478" s="46"/>
      <c r="G478" s="46"/>
      <c r="H478" s="47">
        <v>0</v>
      </c>
      <c r="I478" s="47"/>
      <c r="J478" s="47">
        <v>70000000</v>
      </c>
      <c r="K478" s="47"/>
      <c r="L478" s="47">
        <v>0</v>
      </c>
      <c r="M478" s="47"/>
      <c r="N478" s="47">
        <v>80000000</v>
      </c>
      <c r="O478" s="47"/>
      <c r="P478" s="47">
        <v>0</v>
      </c>
      <c r="Q478" s="47"/>
      <c r="R478" s="47">
        <v>80000000</v>
      </c>
      <c r="S478" s="46"/>
      <c r="T478" s="74"/>
    </row>
    <row r="479" spans="1:20" s="28" customFormat="1" ht="29" x14ac:dyDescent="0.35">
      <c r="A479" s="43"/>
      <c r="B479" s="43"/>
      <c r="C479" s="44"/>
      <c r="D479" s="48" t="s">
        <v>337</v>
      </c>
      <c r="E479" s="46"/>
      <c r="F479" s="46"/>
      <c r="G479" s="46"/>
      <c r="H479" s="102">
        <v>255140000</v>
      </c>
      <c r="I479" s="47"/>
      <c r="J479" s="102">
        <v>280654000</v>
      </c>
      <c r="K479" s="47"/>
      <c r="L479" s="102">
        <v>308719400</v>
      </c>
      <c r="M479" s="47"/>
      <c r="N479" s="102">
        <v>339591340</v>
      </c>
      <c r="O479" s="47"/>
      <c r="P479" s="102">
        <v>373550474</v>
      </c>
      <c r="Q479" s="47"/>
      <c r="R479" s="102">
        <v>410905521.39999998</v>
      </c>
      <c r="S479" s="46"/>
      <c r="T479" s="74"/>
    </row>
    <row r="480" spans="1:20" s="25" customFormat="1" ht="29" x14ac:dyDescent="0.35">
      <c r="A480" s="43"/>
      <c r="B480" s="43"/>
      <c r="C480" s="44"/>
      <c r="D480" s="48" t="s">
        <v>338</v>
      </c>
      <c r="E480" s="46"/>
      <c r="F480" s="46"/>
      <c r="G480" s="46"/>
      <c r="H480" s="102">
        <v>77426811.5</v>
      </c>
      <c r="I480" s="47"/>
      <c r="J480" s="102">
        <v>85169492.650000006</v>
      </c>
      <c r="K480" s="47"/>
      <c r="L480" s="102">
        <v>93686441.915000007</v>
      </c>
      <c r="M480" s="47"/>
      <c r="N480" s="102">
        <v>103055086.1065</v>
      </c>
      <c r="O480" s="47"/>
      <c r="P480" s="102">
        <v>113360594.71715</v>
      </c>
      <c r="Q480" s="47"/>
      <c r="R480" s="102">
        <v>124696654.18886501</v>
      </c>
      <c r="S480" s="46"/>
      <c r="T480" s="74"/>
    </row>
    <row r="481" spans="1:20" s="25" customFormat="1" ht="29" x14ac:dyDescent="0.35">
      <c r="A481" s="43"/>
      <c r="B481" s="43"/>
      <c r="C481" s="44"/>
      <c r="D481" s="48" t="s">
        <v>339</v>
      </c>
      <c r="E481" s="46"/>
      <c r="F481" s="46"/>
      <c r="G481" s="46"/>
      <c r="H481" s="47">
        <v>10000370000</v>
      </c>
      <c r="I481" s="47"/>
      <c r="J481" s="47">
        <v>5000000000</v>
      </c>
      <c r="K481" s="47"/>
      <c r="L481" s="47">
        <v>10000000000</v>
      </c>
      <c r="M481" s="47"/>
      <c r="N481" s="47">
        <v>10000000000</v>
      </c>
      <c r="O481" s="47"/>
      <c r="P481" s="47">
        <v>10000000000</v>
      </c>
      <c r="Q481" s="47"/>
      <c r="R481" s="47">
        <v>0</v>
      </c>
      <c r="S481" s="46"/>
      <c r="T481" s="74"/>
    </row>
    <row r="482" spans="1:20" s="25" customFormat="1" ht="14.5" x14ac:dyDescent="0.35">
      <c r="A482" s="14"/>
      <c r="B482" s="14"/>
      <c r="C482" s="3"/>
      <c r="D482" s="15"/>
      <c r="E482" s="7"/>
      <c r="F482" s="7"/>
      <c r="G482" s="7"/>
      <c r="H482" s="4"/>
      <c r="I482" s="7"/>
      <c r="J482" s="4"/>
      <c r="K482" s="7"/>
      <c r="L482" s="6"/>
      <c r="M482" s="6"/>
      <c r="N482" s="6"/>
      <c r="O482" s="6"/>
      <c r="P482" s="6"/>
      <c r="Q482" s="6"/>
      <c r="R482" s="6"/>
      <c r="S482" s="7"/>
      <c r="T482" s="36"/>
    </row>
    <row r="483" spans="1:20" s="25" customFormat="1" ht="29" x14ac:dyDescent="0.35">
      <c r="A483" s="43"/>
      <c r="B483" s="43"/>
      <c r="C483" s="44"/>
      <c r="D483" s="43" t="s">
        <v>437</v>
      </c>
      <c r="E483" s="46"/>
      <c r="F483" s="46"/>
      <c r="G483" s="46"/>
      <c r="H483" s="82">
        <f>SUM(H484:H490)</f>
        <v>3338906861</v>
      </c>
      <c r="I483" s="46"/>
      <c r="J483" s="82">
        <f>SUM(J484:J490)</f>
        <v>3672797546.8000002</v>
      </c>
      <c r="K483" s="46"/>
      <c r="L483" s="82">
        <f>SUM(L484:L490)</f>
        <v>4040076952.9800005</v>
      </c>
      <c r="M483" s="46"/>
      <c r="N483" s="82">
        <f>SUM(N484:N490)</f>
        <v>4444084649.9780006</v>
      </c>
      <c r="O483" s="46"/>
      <c r="P483" s="82">
        <f>SUM(P484:P490)</f>
        <v>4887889325.575799</v>
      </c>
      <c r="Q483" s="46"/>
      <c r="R483" s="82">
        <f>SUM(R484:R490)</f>
        <v>5376678004.0333796</v>
      </c>
      <c r="S483" s="46"/>
      <c r="T483" s="74"/>
    </row>
    <row r="484" spans="1:20" s="28" customFormat="1" ht="29" x14ac:dyDescent="0.35">
      <c r="A484" s="43"/>
      <c r="B484" s="43"/>
      <c r="C484" s="44"/>
      <c r="D484" s="48" t="s">
        <v>35</v>
      </c>
      <c r="E484" s="48"/>
      <c r="F484" s="46"/>
      <c r="G484" s="46"/>
      <c r="H484" s="79">
        <v>1825858206</v>
      </c>
      <c r="I484" s="83"/>
      <c r="J484" s="79">
        <v>2008444026.3</v>
      </c>
      <c r="K484" s="83"/>
      <c r="L484" s="79">
        <v>2209288429.4300003</v>
      </c>
      <c r="M484" s="83"/>
      <c r="N484" s="79">
        <v>2430217273.6730003</v>
      </c>
      <c r="O484" s="83"/>
      <c r="P484" s="79">
        <v>2673239001.2402997</v>
      </c>
      <c r="Q484" s="83"/>
      <c r="R484" s="79">
        <v>2940562647.2643299</v>
      </c>
      <c r="S484" s="80"/>
      <c r="T484" s="74"/>
    </row>
    <row r="485" spans="1:20" s="25" customFormat="1" ht="29" x14ac:dyDescent="0.35">
      <c r="A485" s="43"/>
      <c r="B485" s="43"/>
      <c r="C485" s="44"/>
      <c r="D485" s="48" t="s">
        <v>334</v>
      </c>
      <c r="E485" s="46"/>
      <c r="F485" s="46"/>
      <c r="G485" s="46"/>
      <c r="H485" s="79">
        <v>946534500</v>
      </c>
      <c r="I485" s="74"/>
      <c r="J485" s="79">
        <v>1041187950</v>
      </c>
      <c r="K485" s="74"/>
      <c r="L485" s="79">
        <v>1145306396</v>
      </c>
      <c r="M485" s="74"/>
      <c r="N485" s="79">
        <v>1259837036</v>
      </c>
      <c r="O485" s="74"/>
      <c r="P485" s="79">
        <v>1385216950</v>
      </c>
      <c r="Q485" s="74"/>
      <c r="R485" s="79">
        <v>1523738645</v>
      </c>
      <c r="S485" s="80"/>
      <c r="T485" s="74"/>
    </row>
    <row r="486" spans="1:20" s="25" customFormat="1" ht="14.5" x14ac:dyDescent="0.35">
      <c r="A486" s="43"/>
      <c r="B486" s="43"/>
      <c r="C486" s="44"/>
      <c r="D486" s="48" t="s">
        <v>335</v>
      </c>
      <c r="E486" s="46"/>
      <c r="F486" s="46"/>
      <c r="G486" s="46"/>
      <c r="H486" s="84">
        <v>101750000</v>
      </c>
      <c r="I486" s="74"/>
      <c r="J486" s="85">
        <v>111925000</v>
      </c>
      <c r="K486" s="74"/>
      <c r="L486" s="85">
        <v>123117500</v>
      </c>
      <c r="M486" s="74"/>
      <c r="N486" s="79">
        <v>135429250</v>
      </c>
      <c r="O486" s="74"/>
      <c r="P486" s="79">
        <v>148972175</v>
      </c>
      <c r="Q486" s="74"/>
      <c r="R486" s="79">
        <v>163869392.5</v>
      </c>
      <c r="S486" s="80"/>
      <c r="T486" s="74"/>
    </row>
    <row r="487" spans="1:20" s="25" customFormat="1" ht="14.5" x14ac:dyDescent="0.35">
      <c r="A487" s="43"/>
      <c r="B487" s="43"/>
      <c r="C487" s="44"/>
      <c r="D487" s="48" t="s">
        <v>336</v>
      </c>
      <c r="E487" s="46"/>
      <c r="F487" s="46"/>
      <c r="G487" s="46"/>
      <c r="H487" s="47"/>
      <c r="I487" s="46"/>
      <c r="J487" s="47"/>
      <c r="K487" s="46"/>
      <c r="L487" s="47"/>
      <c r="M487" s="46"/>
      <c r="N487" s="47"/>
      <c r="O487" s="46"/>
      <c r="P487" s="47"/>
      <c r="Q487" s="46"/>
      <c r="R487" s="47"/>
      <c r="S487" s="80"/>
      <c r="T487" s="74"/>
    </row>
    <row r="488" spans="1:20" s="25" customFormat="1" ht="29" x14ac:dyDescent="0.35">
      <c r="A488" s="43"/>
      <c r="B488" s="43"/>
      <c r="C488" s="44"/>
      <c r="D488" s="48" t="s">
        <v>337</v>
      </c>
      <c r="E488" s="46"/>
      <c r="F488" s="46"/>
      <c r="G488" s="46"/>
      <c r="H488" s="79">
        <v>416195000</v>
      </c>
      <c r="I488" s="74"/>
      <c r="J488" s="79">
        <v>457814500</v>
      </c>
      <c r="K488" s="74"/>
      <c r="L488" s="79">
        <v>503595950</v>
      </c>
      <c r="M488" s="74"/>
      <c r="N488" s="79">
        <v>553955545</v>
      </c>
      <c r="O488" s="74"/>
      <c r="P488" s="79">
        <v>609351099.5</v>
      </c>
      <c r="Q488" s="74"/>
      <c r="R488" s="79">
        <v>670286209.45000005</v>
      </c>
      <c r="S488" s="80"/>
      <c r="T488" s="74"/>
    </row>
    <row r="489" spans="1:20" s="25" customFormat="1" ht="29" x14ac:dyDescent="0.35">
      <c r="A489" s="43"/>
      <c r="B489" s="43"/>
      <c r="C489" s="44"/>
      <c r="D489" s="48" t="s">
        <v>338</v>
      </c>
      <c r="E489" s="46"/>
      <c r="F489" s="46"/>
      <c r="G489" s="46"/>
      <c r="H489" s="79">
        <v>48569155</v>
      </c>
      <c r="I489" s="74"/>
      <c r="J489" s="79">
        <v>53426070.5</v>
      </c>
      <c r="K489" s="74"/>
      <c r="L489" s="79">
        <v>58768677.549999997</v>
      </c>
      <c r="M489" s="74"/>
      <c r="N489" s="79">
        <v>64645545.305000007</v>
      </c>
      <c r="O489" s="74"/>
      <c r="P489" s="79">
        <v>71110099.835500002</v>
      </c>
      <c r="Q489" s="74"/>
      <c r="R489" s="79">
        <v>78221109.819050014</v>
      </c>
      <c r="S489" s="80"/>
      <c r="T489" s="74"/>
    </row>
    <row r="490" spans="1:20" s="25" customFormat="1" ht="29" x14ac:dyDescent="0.35">
      <c r="A490" s="43"/>
      <c r="B490" s="43"/>
      <c r="C490" s="44"/>
      <c r="D490" s="48" t="s">
        <v>339</v>
      </c>
      <c r="E490" s="46"/>
      <c r="F490" s="46"/>
      <c r="G490" s="46"/>
      <c r="H490" s="47"/>
      <c r="I490" s="46"/>
      <c r="J490" s="47"/>
      <c r="K490" s="46"/>
      <c r="L490" s="46"/>
      <c r="M490" s="46"/>
      <c r="N490" s="47"/>
      <c r="O490" s="46"/>
      <c r="P490" s="47"/>
      <c r="Q490" s="46"/>
      <c r="R490" s="47"/>
      <c r="S490" s="80"/>
      <c r="T490" s="74"/>
    </row>
    <row r="491" spans="1:20" s="25" customFormat="1" ht="14.5" x14ac:dyDescent="0.35">
      <c r="A491" s="14"/>
      <c r="B491" s="14"/>
      <c r="C491" s="3"/>
      <c r="D491" s="15"/>
      <c r="E491" s="7"/>
      <c r="F491" s="7"/>
      <c r="G491" s="7"/>
      <c r="H491" s="4"/>
      <c r="I491" s="7"/>
      <c r="J491" s="4"/>
      <c r="K491" s="7"/>
      <c r="L491" s="6"/>
      <c r="M491" s="6"/>
      <c r="N491" s="6"/>
      <c r="O491" s="6"/>
      <c r="P491" s="6"/>
      <c r="Q491" s="6"/>
      <c r="R491" s="6"/>
      <c r="S491" s="7"/>
      <c r="T491" s="36"/>
    </row>
    <row r="492" spans="1:20" s="25" customFormat="1" ht="29" x14ac:dyDescent="0.35">
      <c r="A492" s="43"/>
      <c r="B492" s="43"/>
      <c r="C492" s="44"/>
      <c r="D492" s="43" t="s">
        <v>436</v>
      </c>
      <c r="E492" s="46"/>
      <c r="F492" s="46"/>
      <c r="G492" s="46"/>
      <c r="H492" s="82">
        <f>SUM(H493:H497)</f>
        <v>3037053220</v>
      </c>
      <c r="I492" s="46"/>
      <c r="J492" s="82">
        <f>SUM(J493:J497)</f>
        <v>5859026000</v>
      </c>
      <c r="K492" s="46"/>
      <c r="L492" s="82">
        <f>SUM(L493:L497)</f>
        <v>1800048795</v>
      </c>
      <c r="M492" s="46"/>
      <c r="N492" s="82">
        <f>SUM(N493:N497)</f>
        <v>1930553674.5</v>
      </c>
      <c r="O492" s="46"/>
      <c r="P492" s="82">
        <f>SUM(P493:P497)</f>
        <v>2071086905.585</v>
      </c>
      <c r="Q492" s="46"/>
      <c r="R492" s="82">
        <f>SUM(R493:R497)</f>
        <v>2230926257.7985497</v>
      </c>
      <c r="S492" s="46"/>
      <c r="T492" s="74"/>
    </row>
    <row r="493" spans="1:20" s="28" customFormat="1" ht="29" x14ac:dyDescent="0.35">
      <c r="A493" s="46"/>
      <c r="B493" s="46"/>
      <c r="C493" s="44"/>
      <c r="D493" s="48" t="s">
        <v>35</v>
      </c>
      <c r="E493" s="46"/>
      <c r="F493" s="46"/>
      <c r="G493" s="46"/>
      <c r="H493" s="47">
        <v>1555454220</v>
      </c>
      <c r="I493" s="46"/>
      <c r="J493" s="47">
        <v>1208711500</v>
      </c>
      <c r="K493" s="46"/>
      <c r="L493" s="47">
        <v>1295625345</v>
      </c>
      <c r="M493" s="46"/>
      <c r="N493" s="47">
        <v>1389787879.5</v>
      </c>
      <c r="O493" s="46"/>
      <c r="P493" s="47">
        <v>1488344531.085</v>
      </c>
      <c r="Q493" s="46"/>
      <c r="R493" s="47">
        <v>1590275648.1975501</v>
      </c>
      <c r="S493" s="46"/>
      <c r="T493" s="74"/>
    </row>
    <row r="494" spans="1:20" ht="29" x14ac:dyDescent="0.35">
      <c r="A494" s="46"/>
      <c r="B494" s="46"/>
      <c r="C494" s="44"/>
      <c r="D494" s="48" t="s">
        <v>26</v>
      </c>
      <c r="E494" s="46"/>
      <c r="F494" s="46"/>
      <c r="G494" s="46"/>
      <c r="H494" s="47">
        <v>1132225000</v>
      </c>
      <c r="I494" s="46"/>
      <c r="J494" s="47">
        <v>4446685000</v>
      </c>
      <c r="K494" s="46"/>
      <c r="L494" s="47">
        <v>284306000</v>
      </c>
      <c r="M494" s="46"/>
      <c r="N494" s="47">
        <v>304436600</v>
      </c>
      <c r="O494" s="46"/>
      <c r="P494" s="47">
        <v>326580260</v>
      </c>
      <c r="Q494" s="46"/>
      <c r="R494" s="47">
        <v>353438286</v>
      </c>
      <c r="S494" s="46"/>
      <c r="T494" s="74"/>
    </row>
    <row r="495" spans="1:20" ht="14.5" x14ac:dyDescent="0.35">
      <c r="A495" s="46"/>
      <c r="B495" s="46"/>
      <c r="C495" s="44"/>
      <c r="D495" s="48" t="s">
        <v>36</v>
      </c>
      <c r="E495" s="46"/>
      <c r="F495" s="46"/>
      <c r="G495" s="46"/>
      <c r="H495" s="47">
        <v>56250000</v>
      </c>
      <c r="I495" s="46"/>
      <c r="J495" s="47">
        <v>56250000</v>
      </c>
      <c r="K495" s="46"/>
      <c r="L495" s="47">
        <v>58000000</v>
      </c>
      <c r="M495" s="46"/>
      <c r="N495" s="47">
        <v>58000000</v>
      </c>
      <c r="O495" s="46"/>
      <c r="P495" s="47">
        <v>60000000</v>
      </c>
      <c r="Q495" s="46"/>
      <c r="R495" s="47">
        <v>60000000</v>
      </c>
      <c r="S495" s="46"/>
      <c r="T495" s="74"/>
    </row>
    <row r="496" spans="1:20" ht="29" x14ac:dyDescent="0.35">
      <c r="A496" s="46"/>
      <c r="B496" s="46"/>
      <c r="C496" s="44"/>
      <c r="D496" s="48" t="s">
        <v>79</v>
      </c>
      <c r="E496" s="46"/>
      <c r="F496" s="46"/>
      <c r="G496" s="46"/>
      <c r="H496" s="47">
        <v>282080000</v>
      </c>
      <c r="I496" s="46"/>
      <c r="J496" s="47">
        <v>141040000</v>
      </c>
      <c r="K496" s="46"/>
      <c r="L496" s="47">
        <v>155144000</v>
      </c>
      <c r="M496" s="46"/>
      <c r="N496" s="47">
        <v>170658400</v>
      </c>
      <c r="O496" s="46"/>
      <c r="P496" s="47">
        <v>187724240</v>
      </c>
      <c r="Q496" s="46"/>
      <c r="R496" s="47">
        <v>212700000</v>
      </c>
      <c r="S496" s="46"/>
      <c r="T496" s="74"/>
    </row>
    <row r="497" spans="1:20" ht="43.5" x14ac:dyDescent="0.35">
      <c r="A497" s="46"/>
      <c r="B497" s="46"/>
      <c r="C497" s="44"/>
      <c r="D497" s="48" t="s">
        <v>349</v>
      </c>
      <c r="E497" s="46"/>
      <c r="F497" s="46"/>
      <c r="G497" s="46"/>
      <c r="H497" s="47">
        <v>11044000</v>
      </c>
      <c r="I497" s="46"/>
      <c r="J497" s="47">
        <v>6339500</v>
      </c>
      <c r="K497" s="46"/>
      <c r="L497" s="47">
        <v>6973450</v>
      </c>
      <c r="M497" s="46"/>
      <c r="N497" s="47">
        <v>7670795</v>
      </c>
      <c r="O497" s="46"/>
      <c r="P497" s="47">
        <v>8437874.5</v>
      </c>
      <c r="Q497" s="46"/>
      <c r="R497" s="47">
        <v>14512323.601</v>
      </c>
      <c r="S497" s="46"/>
      <c r="T497" s="74"/>
    </row>
    <row r="498" spans="1:20" ht="14.5" x14ac:dyDescent="0.35">
      <c r="A498" s="14"/>
      <c r="B498" s="14"/>
      <c r="C498" s="3"/>
      <c r="D498" s="15"/>
      <c r="E498" s="7"/>
      <c r="F498" s="7"/>
      <c r="G498" s="7"/>
      <c r="H498" s="4"/>
      <c r="I498" s="7"/>
      <c r="J498" s="4"/>
      <c r="K498" s="7"/>
      <c r="L498" s="6"/>
      <c r="M498" s="6"/>
      <c r="N498" s="6"/>
      <c r="O498" s="6"/>
      <c r="P498" s="6"/>
      <c r="Q498" s="6"/>
      <c r="R498" s="6"/>
      <c r="S498" s="7"/>
      <c r="T498" s="36"/>
    </row>
    <row r="499" spans="1:20" s="25" customFormat="1" ht="14.5" x14ac:dyDescent="0.35">
      <c r="A499" s="43"/>
      <c r="B499" s="43"/>
      <c r="C499" s="44"/>
      <c r="D499" s="43" t="s">
        <v>374</v>
      </c>
      <c r="E499" s="46"/>
      <c r="F499" s="46"/>
      <c r="G499" s="46"/>
      <c r="H499" s="82">
        <f>SUM(H500:H506)</f>
        <v>2060663682.5</v>
      </c>
      <c r="I499" s="46"/>
      <c r="J499" s="82">
        <f>SUM(J500:J506)</f>
        <v>1429068408.125</v>
      </c>
      <c r="K499" s="46"/>
      <c r="L499" s="82">
        <f>SUM(L500:L506)</f>
        <v>1735806548</v>
      </c>
      <c r="M499" s="46"/>
      <c r="N499" s="82">
        <f>SUM(N500:N506)</f>
        <v>1744604506.3000002</v>
      </c>
      <c r="O499" s="46"/>
      <c r="P499" s="82">
        <f>SUM(P500:P506)</f>
        <v>1894039542.9299998</v>
      </c>
      <c r="Q499" s="46"/>
      <c r="R499" s="82">
        <f>SUM(R500:R506)</f>
        <v>1819679710.7539999</v>
      </c>
      <c r="S499" s="46"/>
      <c r="T499" s="74"/>
    </row>
    <row r="500" spans="1:20" s="28" customFormat="1" ht="29" x14ac:dyDescent="0.35">
      <c r="A500" s="43"/>
      <c r="B500" s="43"/>
      <c r="C500" s="44"/>
      <c r="D500" s="48" t="s">
        <v>35</v>
      </c>
      <c r="E500" s="48"/>
      <c r="F500" s="46"/>
      <c r="G500" s="46"/>
      <c r="H500" s="79">
        <v>1312254082.5</v>
      </c>
      <c r="I500" s="83"/>
      <c r="J500" s="79">
        <v>811495068.125</v>
      </c>
      <c r="K500" s="83"/>
      <c r="L500" s="79">
        <v>894804874</v>
      </c>
      <c r="M500" s="83"/>
      <c r="N500" s="79">
        <v>1116787278.9000001</v>
      </c>
      <c r="O500" s="83"/>
      <c r="P500" s="79">
        <v>1283780502.79</v>
      </c>
      <c r="Q500" s="83"/>
      <c r="R500" s="79">
        <v>1353268116.5999999</v>
      </c>
      <c r="S500" s="80"/>
      <c r="T500" s="74"/>
    </row>
    <row r="501" spans="1:20" s="25" customFormat="1" ht="29" x14ac:dyDescent="0.35">
      <c r="A501" s="43"/>
      <c r="B501" s="43"/>
      <c r="C501" s="44"/>
      <c r="D501" s="48" t="s">
        <v>334</v>
      </c>
      <c r="E501" s="46"/>
      <c r="F501" s="46"/>
      <c r="G501" s="46"/>
      <c r="H501" s="79">
        <v>501039600</v>
      </c>
      <c r="I501" s="74"/>
      <c r="J501" s="79">
        <v>366019940</v>
      </c>
      <c r="K501" s="74"/>
      <c r="L501" s="79">
        <v>595092934</v>
      </c>
      <c r="M501" s="74"/>
      <c r="N501" s="79">
        <v>292817227.39999998</v>
      </c>
      <c r="O501" s="74"/>
      <c r="P501" s="79">
        <v>280259040.13999999</v>
      </c>
      <c r="Q501" s="74"/>
      <c r="R501" s="79">
        <v>103411594.154</v>
      </c>
      <c r="S501" s="80"/>
      <c r="T501" s="74"/>
    </row>
    <row r="502" spans="1:20" s="25" customFormat="1" ht="14.5" x14ac:dyDescent="0.35">
      <c r="A502" s="43"/>
      <c r="B502" s="43"/>
      <c r="C502" s="44"/>
      <c r="D502" s="48" t="s">
        <v>335</v>
      </c>
      <c r="E502" s="46"/>
      <c r="F502" s="46"/>
      <c r="G502" s="46"/>
      <c r="H502" s="84">
        <v>28200000</v>
      </c>
      <c r="I502" s="74"/>
      <c r="J502" s="85">
        <v>28000000</v>
      </c>
      <c r="K502" s="74"/>
      <c r="L502" s="85">
        <v>0</v>
      </c>
      <c r="M502" s="74"/>
      <c r="N502" s="79">
        <v>35000000</v>
      </c>
      <c r="O502" s="74"/>
      <c r="P502" s="79"/>
      <c r="Q502" s="74"/>
      <c r="R502" s="79"/>
      <c r="S502" s="80"/>
      <c r="T502" s="74"/>
    </row>
    <row r="503" spans="1:20" s="25" customFormat="1" ht="14.5" x14ac:dyDescent="0.35">
      <c r="A503" s="43"/>
      <c r="B503" s="43"/>
      <c r="C503" s="44"/>
      <c r="D503" s="48" t="s">
        <v>336</v>
      </c>
      <c r="E503" s="46"/>
      <c r="F503" s="46"/>
      <c r="G503" s="46"/>
      <c r="H503" s="47"/>
      <c r="I503" s="46"/>
      <c r="J503" s="47"/>
      <c r="K503" s="46"/>
      <c r="L503" s="47"/>
      <c r="M503" s="46"/>
      <c r="N503" s="47"/>
      <c r="O503" s="46"/>
      <c r="P503" s="47"/>
      <c r="Q503" s="46"/>
      <c r="R503" s="47"/>
      <c r="S503" s="80"/>
      <c r="T503" s="74"/>
    </row>
    <row r="504" spans="1:20" s="25" customFormat="1" ht="29" x14ac:dyDescent="0.35">
      <c r="A504" s="43"/>
      <c r="B504" s="43"/>
      <c r="C504" s="44"/>
      <c r="D504" s="48" t="s">
        <v>337</v>
      </c>
      <c r="E504" s="46"/>
      <c r="F504" s="46"/>
      <c r="G504" s="46"/>
      <c r="H504" s="79">
        <v>219170000</v>
      </c>
      <c r="I504" s="74">
        <v>100</v>
      </c>
      <c r="J504" s="79">
        <v>223553400</v>
      </c>
      <c r="K504" s="74">
        <v>100</v>
      </c>
      <c r="L504" s="79">
        <v>245908740</v>
      </c>
      <c r="M504" s="74">
        <v>100</v>
      </c>
      <c r="N504" s="79">
        <v>300000000</v>
      </c>
      <c r="O504" s="74">
        <v>100</v>
      </c>
      <c r="P504" s="79">
        <v>330000000</v>
      </c>
      <c r="Q504" s="74">
        <v>100</v>
      </c>
      <c r="R504" s="79">
        <v>363000000</v>
      </c>
      <c r="S504" s="80"/>
      <c r="T504" s="74"/>
    </row>
    <row r="505" spans="1:20" s="25" customFormat="1" ht="29" x14ac:dyDescent="0.35">
      <c r="A505" s="43"/>
      <c r="B505" s="43"/>
      <c r="C505" s="44"/>
      <c r="D505" s="48" t="s">
        <v>338</v>
      </c>
      <c r="E505" s="46"/>
      <c r="F505" s="46"/>
      <c r="G505" s="46"/>
      <c r="H505" s="79"/>
      <c r="I505" s="74"/>
      <c r="J505" s="79"/>
      <c r="K505" s="74"/>
      <c r="L505" s="79"/>
      <c r="M505" s="74"/>
      <c r="N505" s="79"/>
      <c r="O505" s="74"/>
      <c r="P505" s="79"/>
      <c r="Q505" s="74"/>
      <c r="R505" s="79"/>
      <c r="S505" s="80"/>
      <c r="T505" s="74"/>
    </row>
    <row r="506" spans="1:20" s="25" customFormat="1" ht="29" x14ac:dyDescent="0.35">
      <c r="A506" s="43"/>
      <c r="B506" s="43"/>
      <c r="C506" s="44"/>
      <c r="D506" s="48" t="s">
        <v>339</v>
      </c>
      <c r="E506" s="46"/>
      <c r="F506" s="46"/>
      <c r="G506" s="46"/>
      <c r="H506" s="47"/>
      <c r="I506" s="46"/>
      <c r="J506" s="47"/>
      <c r="K506" s="46"/>
      <c r="L506" s="46"/>
      <c r="M506" s="46"/>
      <c r="N506" s="47"/>
      <c r="O506" s="46"/>
      <c r="P506" s="47"/>
      <c r="Q506" s="46"/>
      <c r="R506" s="47"/>
      <c r="S506" s="80"/>
      <c r="T506" s="74"/>
    </row>
    <row r="507" spans="1:20" s="25" customFormat="1" ht="14.5" x14ac:dyDescent="0.35">
      <c r="A507" s="14"/>
      <c r="B507" s="14"/>
      <c r="C507" s="3"/>
      <c r="D507" s="15"/>
      <c r="E507" s="7"/>
      <c r="F507" s="7"/>
      <c r="G507" s="7"/>
      <c r="H507" s="4"/>
      <c r="I507" s="7"/>
      <c r="J507" s="4"/>
      <c r="K507" s="7"/>
      <c r="L507" s="6"/>
      <c r="M507" s="6"/>
      <c r="N507" s="6"/>
      <c r="O507" s="6"/>
      <c r="P507" s="6"/>
      <c r="Q507" s="6"/>
      <c r="R507" s="6"/>
      <c r="S507" s="7"/>
      <c r="T507" s="36"/>
    </row>
    <row r="508" spans="1:20" s="25" customFormat="1" ht="29" x14ac:dyDescent="0.35">
      <c r="A508" s="43"/>
      <c r="B508" s="43"/>
      <c r="C508" s="44"/>
      <c r="D508" s="45" t="s">
        <v>354</v>
      </c>
      <c r="E508" s="46"/>
      <c r="F508" s="46"/>
      <c r="G508" s="46"/>
      <c r="H508" s="47">
        <f>SUM(H509:H515)</f>
        <v>2502256370</v>
      </c>
      <c r="I508" s="46"/>
      <c r="J508" s="47">
        <f>SUM(J509:J515)</f>
        <v>4419380000</v>
      </c>
      <c r="K508" s="46"/>
      <c r="L508" s="47">
        <f>SUM(L509:L515)</f>
        <v>9845120000</v>
      </c>
      <c r="M508" s="46"/>
      <c r="N508" s="47">
        <f>SUM(N509:N515)</f>
        <v>6192530000</v>
      </c>
      <c r="O508" s="46"/>
      <c r="P508" s="47">
        <f>SUM(P509:P515)</f>
        <v>6013067500</v>
      </c>
      <c r="Q508" s="46"/>
      <c r="R508" s="47">
        <f>SUM(R509:R515)</f>
        <v>6786590000</v>
      </c>
      <c r="S508" s="46"/>
      <c r="T508" s="74"/>
    </row>
    <row r="509" spans="1:20" s="25" customFormat="1" ht="29" x14ac:dyDescent="0.35">
      <c r="A509" s="43"/>
      <c r="B509" s="43"/>
      <c r="C509" s="44"/>
      <c r="D509" s="48" t="s">
        <v>35</v>
      </c>
      <c r="E509" s="48"/>
      <c r="F509" s="46"/>
      <c r="G509" s="46"/>
      <c r="H509" s="79">
        <v>1755175630</v>
      </c>
      <c r="I509" s="83"/>
      <c r="J509" s="79">
        <v>1977680000</v>
      </c>
      <c r="K509" s="83"/>
      <c r="L509" s="79">
        <v>2184620000</v>
      </c>
      <c r="M509" s="83"/>
      <c r="N509" s="79">
        <v>2400430000</v>
      </c>
      <c r="O509" s="83"/>
      <c r="P509" s="79">
        <v>2635370000</v>
      </c>
      <c r="Q509" s="83"/>
      <c r="R509" s="79">
        <v>2899620000</v>
      </c>
      <c r="S509" s="46"/>
      <c r="T509" s="74"/>
    </row>
    <row r="510" spans="1:20" s="25" customFormat="1" ht="29" x14ac:dyDescent="0.35">
      <c r="A510" s="43"/>
      <c r="B510" s="43"/>
      <c r="C510" s="44"/>
      <c r="D510" s="48" t="s">
        <v>334</v>
      </c>
      <c r="E510" s="46"/>
      <c r="F510" s="46"/>
      <c r="G510" s="46"/>
      <c r="H510" s="79">
        <v>455873900</v>
      </c>
      <c r="I510" s="74"/>
      <c r="J510" s="79">
        <v>1883825000</v>
      </c>
      <c r="K510" s="74"/>
      <c r="L510" s="79">
        <v>7046715000</v>
      </c>
      <c r="M510" s="74"/>
      <c r="N510" s="79">
        <v>3113550000</v>
      </c>
      <c r="O510" s="74"/>
      <c r="P510" s="79">
        <v>2653650000</v>
      </c>
      <c r="Q510" s="74"/>
      <c r="R510" s="79">
        <v>3074350000</v>
      </c>
      <c r="S510" s="46"/>
      <c r="T510" s="74"/>
    </row>
    <row r="511" spans="1:20" s="25" customFormat="1" ht="14.5" x14ac:dyDescent="0.35">
      <c r="A511" s="43"/>
      <c r="B511" s="43"/>
      <c r="C511" s="44"/>
      <c r="D511" s="48" t="s">
        <v>335</v>
      </c>
      <c r="E511" s="46"/>
      <c r="F511" s="46"/>
      <c r="G511" s="46"/>
      <c r="H511" s="79">
        <v>22950000</v>
      </c>
      <c r="I511" s="74"/>
      <c r="J511" s="79">
        <v>270000000</v>
      </c>
      <c r="K511" s="74"/>
      <c r="L511" s="79">
        <v>297000000</v>
      </c>
      <c r="M511" s="74"/>
      <c r="N511" s="79">
        <v>330000000</v>
      </c>
      <c r="O511" s="74"/>
      <c r="P511" s="79">
        <v>340000000</v>
      </c>
      <c r="Q511" s="74"/>
      <c r="R511" s="79">
        <v>365000000</v>
      </c>
      <c r="S511" s="46"/>
      <c r="T511" s="74"/>
    </row>
    <row r="512" spans="1:20" s="25" customFormat="1" ht="14.5" x14ac:dyDescent="0.35">
      <c r="A512" s="43"/>
      <c r="B512" s="43"/>
      <c r="C512" s="44"/>
      <c r="D512" s="48" t="s">
        <v>336</v>
      </c>
      <c r="E512" s="46"/>
      <c r="F512" s="46"/>
      <c r="G512" s="46"/>
      <c r="H512" s="47"/>
      <c r="I512" s="46"/>
      <c r="J512" s="47"/>
      <c r="K512" s="46"/>
      <c r="L512" s="47"/>
      <c r="M512" s="46"/>
      <c r="N512" s="47"/>
      <c r="O512" s="46"/>
      <c r="P512" s="47"/>
      <c r="Q512" s="46"/>
      <c r="R512" s="47"/>
      <c r="S512" s="46"/>
      <c r="T512" s="74"/>
    </row>
    <row r="513" spans="1:20" s="28" customFormat="1" ht="29" x14ac:dyDescent="0.35">
      <c r="A513" s="43"/>
      <c r="B513" s="43"/>
      <c r="C513" s="44"/>
      <c r="D513" s="48" t="s">
        <v>337</v>
      </c>
      <c r="E513" s="46"/>
      <c r="F513" s="46"/>
      <c r="G513" s="46"/>
      <c r="H513" s="79">
        <v>227935000</v>
      </c>
      <c r="I513" s="74"/>
      <c r="J513" s="79">
        <v>250750000</v>
      </c>
      <c r="K513" s="74"/>
      <c r="L513" s="79">
        <v>275800000</v>
      </c>
      <c r="M513" s="74"/>
      <c r="N513" s="79">
        <v>303400000</v>
      </c>
      <c r="O513" s="74"/>
      <c r="P513" s="79">
        <v>333750000</v>
      </c>
      <c r="Q513" s="74"/>
      <c r="R513" s="79">
        <v>367150000</v>
      </c>
      <c r="S513" s="46"/>
      <c r="T513" s="74"/>
    </row>
    <row r="514" spans="1:20" s="28" customFormat="1" ht="29" x14ac:dyDescent="0.35">
      <c r="A514" s="43"/>
      <c r="B514" s="43"/>
      <c r="C514" s="44"/>
      <c r="D514" s="48" t="s">
        <v>338</v>
      </c>
      <c r="E514" s="46"/>
      <c r="F514" s="46"/>
      <c r="G514" s="46"/>
      <c r="H514" s="79">
        <v>40321840</v>
      </c>
      <c r="I514" s="74"/>
      <c r="J514" s="79">
        <v>37125000</v>
      </c>
      <c r="K514" s="74"/>
      <c r="L514" s="79">
        <v>40985000</v>
      </c>
      <c r="M514" s="74"/>
      <c r="N514" s="79">
        <v>45150000</v>
      </c>
      <c r="O514" s="74"/>
      <c r="P514" s="79">
        <v>50297500</v>
      </c>
      <c r="Q514" s="74"/>
      <c r="R514" s="79">
        <v>80470000</v>
      </c>
      <c r="S514" s="46"/>
      <c r="T514" s="74"/>
    </row>
    <row r="515" spans="1:20" s="28" customFormat="1" ht="29" x14ac:dyDescent="0.35">
      <c r="A515" s="43"/>
      <c r="B515" s="43"/>
      <c r="C515" s="44"/>
      <c r="D515" s="48" t="s">
        <v>339</v>
      </c>
      <c r="E515" s="46"/>
      <c r="F515" s="46"/>
      <c r="G515" s="46"/>
      <c r="H515" s="47"/>
      <c r="I515" s="46"/>
      <c r="J515" s="47"/>
      <c r="K515" s="46"/>
      <c r="L515" s="46"/>
      <c r="M515" s="46"/>
      <c r="N515" s="47"/>
      <c r="O515" s="46"/>
      <c r="P515" s="47"/>
      <c r="Q515" s="46"/>
      <c r="R515" s="46"/>
      <c r="S515" s="46"/>
      <c r="T515" s="74"/>
    </row>
    <row r="516" spans="1:20" s="28" customFormat="1" ht="14.5" x14ac:dyDescent="0.35">
      <c r="A516" s="14"/>
      <c r="B516" s="14"/>
      <c r="C516" s="3"/>
      <c r="D516" s="15"/>
      <c r="E516" s="7"/>
      <c r="F516" s="7"/>
      <c r="G516" s="7"/>
      <c r="H516" s="4"/>
      <c r="I516" s="7"/>
      <c r="J516" s="4"/>
      <c r="K516" s="7"/>
      <c r="L516" s="6"/>
      <c r="M516" s="6"/>
      <c r="N516" s="6"/>
      <c r="O516" s="6"/>
      <c r="P516" s="6"/>
      <c r="Q516" s="6"/>
      <c r="R516" s="6"/>
      <c r="S516" s="7"/>
      <c r="T516" s="36"/>
    </row>
    <row r="517" spans="1:20" s="25" customFormat="1" ht="14.5" x14ac:dyDescent="0.35">
      <c r="A517" s="43"/>
      <c r="B517" s="43"/>
      <c r="C517" s="44"/>
      <c r="D517" s="43" t="s">
        <v>435</v>
      </c>
      <c r="E517" s="46"/>
      <c r="F517" s="46"/>
      <c r="G517" s="46"/>
      <c r="H517" s="82">
        <f>SUM(H518:H524)</f>
        <v>1550242470</v>
      </c>
      <c r="I517" s="46"/>
      <c r="J517" s="82">
        <f>SUM(J518:J524)</f>
        <v>1566377073</v>
      </c>
      <c r="K517" s="46"/>
      <c r="L517" s="82">
        <f>SUM(L518:L524)</f>
        <v>1994847153</v>
      </c>
      <c r="M517" s="46"/>
      <c r="N517" s="82">
        <f>SUM(N518:N524)</f>
        <v>2194331836</v>
      </c>
      <c r="O517" s="46"/>
      <c r="P517" s="82">
        <f>SUM(P518:P524)</f>
        <v>2413854018</v>
      </c>
      <c r="Q517" s="46"/>
      <c r="R517" s="82">
        <f>SUM(R518:R524)</f>
        <v>2670345132</v>
      </c>
      <c r="S517" s="46"/>
      <c r="T517" s="74"/>
    </row>
    <row r="518" spans="1:20" s="28" customFormat="1" ht="29" x14ac:dyDescent="0.35">
      <c r="A518" s="43"/>
      <c r="B518" s="43"/>
      <c r="C518" s="44"/>
      <c r="D518" s="48" t="s">
        <v>35</v>
      </c>
      <c r="E518" s="48"/>
      <c r="F518" s="46"/>
      <c r="G518" s="46"/>
      <c r="H518" s="79">
        <v>912112735</v>
      </c>
      <c r="I518" s="83"/>
      <c r="J518" s="79">
        <v>1003322958</v>
      </c>
      <c r="K518" s="83"/>
      <c r="L518" s="79">
        <v>1081656108</v>
      </c>
      <c r="M518" s="83"/>
      <c r="N518" s="79">
        <v>1189821719</v>
      </c>
      <c r="O518" s="83"/>
      <c r="P518" s="79">
        <v>1308893890</v>
      </c>
      <c r="Q518" s="83"/>
      <c r="R518" s="79">
        <v>1439888892</v>
      </c>
      <c r="S518" s="80"/>
      <c r="T518" s="74"/>
    </row>
    <row r="519" spans="1:20" s="25" customFormat="1" ht="29" x14ac:dyDescent="0.35">
      <c r="A519" s="43"/>
      <c r="B519" s="43"/>
      <c r="C519" s="44"/>
      <c r="D519" s="48" t="s">
        <v>334</v>
      </c>
      <c r="E519" s="46"/>
      <c r="F519" s="46"/>
      <c r="G519" s="46"/>
      <c r="H519" s="79">
        <v>344128550</v>
      </c>
      <c r="I519" s="74"/>
      <c r="J519" s="79">
        <v>254573405</v>
      </c>
      <c r="K519" s="74"/>
      <c r="L519" s="79">
        <v>573862264</v>
      </c>
      <c r="M519" s="74"/>
      <c r="N519" s="79">
        <v>631248458</v>
      </c>
      <c r="O519" s="74"/>
      <c r="P519" s="79">
        <v>694373304</v>
      </c>
      <c r="Q519" s="74"/>
      <c r="R519" s="79">
        <v>763810634</v>
      </c>
      <c r="S519" s="80"/>
      <c r="T519" s="74"/>
    </row>
    <row r="520" spans="1:20" s="25" customFormat="1" ht="14.5" x14ac:dyDescent="0.35">
      <c r="A520" s="43"/>
      <c r="B520" s="43"/>
      <c r="C520" s="44"/>
      <c r="D520" s="48" t="s">
        <v>335</v>
      </c>
      <c r="E520" s="46"/>
      <c r="F520" s="46"/>
      <c r="G520" s="46"/>
      <c r="H520" s="79">
        <v>30550000</v>
      </c>
      <c r="I520" s="74"/>
      <c r="J520" s="79">
        <v>33605000</v>
      </c>
      <c r="K520" s="74"/>
      <c r="L520" s="79">
        <v>36965500</v>
      </c>
      <c r="M520" s="74"/>
      <c r="N520" s="79">
        <v>40662050</v>
      </c>
      <c r="O520" s="74"/>
      <c r="P520" s="79">
        <v>44728255</v>
      </c>
      <c r="Q520" s="74"/>
      <c r="R520" s="79">
        <v>49201080</v>
      </c>
      <c r="S520" s="80"/>
      <c r="T520" s="74"/>
    </row>
    <row r="521" spans="1:20" s="25" customFormat="1" ht="14.5" x14ac:dyDescent="0.35">
      <c r="A521" s="43"/>
      <c r="B521" s="43"/>
      <c r="C521" s="44"/>
      <c r="D521" s="48" t="s">
        <v>336</v>
      </c>
      <c r="E521" s="46"/>
      <c r="F521" s="46"/>
      <c r="G521" s="46"/>
      <c r="H521" s="47"/>
      <c r="I521" s="46"/>
      <c r="J521" s="47"/>
      <c r="K521" s="46"/>
      <c r="L521" s="47"/>
      <c r="M521" s="46"/>
      <c r="N521" s="47"/>
      <c r="O521" s="46"/>
      <c r="P521" s="47"/>
      <c r="Q521" s="46"/>
      <c r="R521" s="47"/>
      <c r="S521" s="80"/>
      <c r="T521" s="74"/>
    </row>
    <row r="522" spans="1:20" s="25" customFormat="1" ht="29" x14ac:dyDescent="0.35">
      <c r="A522" s="43"/>
      <c r="B522" s="43"/>
      <c r="C522" s="44"/>
      <c r="D522" s="48" t="s">
        <v>337</v>
      </c>
      <c r="E522" s="46"/>
      <c r="F522" s="46"/>
      <c r="G522" s="46"/>
      <c r="H522" s="79">
        <v>214680000</v>
      </c>
      <c r="I522" s="74"/>
      <c r="J522" s="79">
        <v>229514268</v>
      </c>
      <c r="K522" s="74"/>
      <c r="L522" s="79">
        <v>252465695</v>
      </c>
      <c r="M522" s="74"/>
      <c r="N522" s="79">
        <v>277712264</v>
      </c>
      <c r="O522" s="74"/>
      <c r="P522" s="79">
        <v>305482490</v>
      </c>
      <c r="Q522" s="74"/>
      <c r="R522" s="79">
        <v>336030839</v>
      </c>
      <c r="S522" s="80"/>
      <c r="T522" s="74"/>
    </row>
    <row r="523" spans="1:20" s="25" customFormat="1" ht="29" x14ac:dyDescent="0.35">
      <c r="A523" s="43"/>
      <c r="B523" s="43"/>
      <c r="C523" s="44"/>
      <c r="D523" s="48" t="s">
        <v>338</v>
      </c>
      <c r="E523" s="46"/>
      <c r="F523" s="46"/>
      <c r="G523" s="46"/>
      <c r="H523" s="79">
        <v>48771185</v>
      </c>
      <c r="I523" s="74"/>
      <c r="J523" s="79">
        <v>45361442</v>
      </c>
      <c r="K523" s="74"/>
      <c r="L523" s="79">
        <v>49897586</v>
      </c>
      <c r="M523" s="74"/>
      <c r="N523" s="79">
        <v>54887345</v>
      </c>
      <c r="O523" s="74"/>
      <c r="P523" s="79">
        <v>60376079</v>
      </c>
      <c r="Q523" s="74"/>
      <c r="R523" s="79">
        <v>81413687</v>
      </c>
      <c r="S523" s="80"/>
      <c r="T523" s="74"/>
    </row>
    <row r="524" spans="1:20" s="25" customFormat="1" ht="29" x14ac:dyDescent="0.35">
      <c r="A524" s="43"/>
      <c r="B524" s="43"/>
      <c r="C524" s="44"/>
      <c r="D524" s="48" t="s">
        <v>339</v>
      </c>
      <c r="E524" s="46"/>
      <c r="F524" s="46"/>
      <c r="G524" s="46"/>
      <c r="H524" s="47"/>
      <c r="I524" s="46"/>
      <c r="J524" s="47"/>
      <c r="K524" s="46"/>
      <c r="L524" s="46"/>
      <c r="M524" s="46"/>
      <c r="N524" s="47"/>
      <c r="O524" s="46"/>
      <c r="P524" s="47"/>
      <c r="Q524" s="46"/>
      <c r="R524" s="46"/>
      <c r="S524" s="80"/>
      <c r="T524" s="74"/>
    </row>
    <row r="525" spans="1:20" s="25" customFormat="1" ht="14.5" x14ac:dyDescent="0.35">
      <c r="A525" s="14"/>
      <c r="B525" s="14"/>
      <c r="C525" s="3"/>
      <c r="D525" s="15"/>
      <c r="E525" s="7"/>
      <c r="F525" s="7"/>
      <c r="G525" s="7"/>
      <c r="H525" s="4"/>
      <c r="I525" s="7"/>
      <c r="J525" s="4"/>
      <c r="K525" s="7"/>
      <c r="L525" s="7"/>
      <c r="M525" s="7"/>
      <c r="N525" s="4"/>
      <c r="O525" s="7"/>
      <c r="P525" s="4"/>
      <c r="Q525" s="7"/>
      <c r="R525" s="7"/>
      <c r="S525" s="54"/>
      <c r="T525" s="36"/>
    </row>
    <row r="526" spans="1:20" s="25" customFormat="1" ht="43.5" x14ac:dyDescent="0.35">
      <c r="A526" s="43"/>
      <c r="B526" s="43"/>
      <c r="C526" s="44"/>
      <c r="D526" s="45" t="s">
        <v>434</v>
      </c>
      <c r="E526" s="46"/>
      <c r="F526" s="46"/>
      <c r="G526" s="46"/>
      <c r="H526" s="47">
        <f>SUM(H527:H533)</f>
        <v>4559103552</v>
      </c>
      <c r="I526" s="46"/>
      <c r="J526" s="47">
        <f>SUM(J527:J533)</f>
        <v>2949532000</v>
      </c>
      <c r="K526" s="46"/>
      <c r="L526" s="47">
        <f>SUM(L527:L533)</f>
        <v>1170445200</v>
      </c>
      <c r="M526" s="46"/>
      <c r="N526" s="47">
        <f>SUM(N527:N533)</f>
        <v>1279248620</v>
      </c>
      <c r="O526" s="46"/>
      <c r="P526" s="47">
        <f>SUM(P527:P533)</f>
        <v>1398933392</v>
      </c>
      <c r="Q526" s="46"/>
      <c r="R526" s="47">
        <f>SUM(R527:R533)</f>
        <v>1535406830</v>
      </c>
      <c r="S526" s="46"/>
      <c r="T526" s="74"/>
    </row>
    <row r="527" spans="1:20" s="25" customFormat="1" ht="29" x14ac:dyDescent="0.35">
      <c r="A527" s="43"/>
      <c r="B527" s="43"/>
      <c r="C527" s="44"/>
      <c r="D527" s="48" t="s">
        <v>35</v>
      </c>
      <c r="E527" s="48"/>
      <c r="F527" s="46"/>
      <c r="G527" s="46"/>
      <c r="H527" s="47">
        <v>4152908186</v>
      </c>
      <c r="I527" s="46"/>
      <c r="J527" s="47">
        <v>2729532000</v>
      </c>
      <c r="K527" s="46"/>
      <c r="L527" s="47">
        <v>972445200</v>
      </c>
      <c r="M527" s="46"/>
      <c r="N527" s="47">
        <v>1061448620</v>
      </c>
      <c r="O527" s="46"/>
      <c r="P527" s="47">
        <v>1159353392</v>
      </c>
      <c r="Q527" s="46"/>
      <c r="R527" s="47">
        <v>1271868830</v>
      </c>
      <c r="S527" s="46"/>
      <c r="T527" s="74"/>
    </row>
    <row r="528" spans="1:20" s="25" customFormat="1" ht="30" customHeight="1" x14ac:dyDescent="0.35">
      <c r="A528" s="43"/>
      <c r="B528" s="43"/>
      <c r="C528" s="44"/>
      <c r="D528" s="48" t="s">
        <v>334</v>
      </c>
      <c r="E528" s="46"/>
      <c r="F528" s="46"/>
      <c r="G528" s="46"/>
      <c r="H528" s="47"/>
      <c r="I528" s="46"/>
      <c r="J528" s="47"/>
      <c r="K528" s="46"/>
      <c r="L528" s="47"/>
      <c r="M528" s="46"/>
      <c r="N528" s="47"/>
      <c r="O528" s="46"/>
      <c r="P528" s="47"/>
      <c r="Q528" s="46"/>
      <c r="R528" s="47"/>
      <c r="S528" s="46"/>
      <c r="T528" s="74"/>
    </row>
    <row r="529" spans="1:21" s="25" customFormat="1" ht="14.5" x14ac:dyDescent="0.35">
      <c r="A529" s="43"/>
      <c r="B529" s="43"/>
      <c r="C529" s="44"/>
      <c r="D529" s="48" t="s">
        <v>335</v>
      </c>
      <c r="E529" s="46"/>
      <c r="F529" s="46"/>
      <c r="G529" s="46"/>
      <c r="H529" s="47">
        <v>64310500</v>
      </c>
      <c r="I529" s="46"/>
      <c r="J529" s="47">
        <v>40000000</v>
      </c>
      <c r="K529" s="46"/>
      <c r="L529" s="47"/>
      <c r="M529" s="46"/>
      <c r="N529" s="47"/>
      <c r="O529" s="46"/>
      <c r="P529" s="47"/>
      <c r="Q529" s="46"/>
      <c r="R529" s="47"/>
      <c r="S529" s="46"/>
      <c r="T529" s="74"/>
    </row>
    <row r="530" spans="1:21" s="25" customFormat="1" ht="14.5" x14ac:dyDescent="0.35">
      <c r="A530" s="43"/>
      <c r="B530" s="43"/>
      <c r="C530" s="44"/>
      <c r="D530" s="48" t="s">
        <v>336</v>
      </c>
      <c r="E530" s="46"/>
      <c r="F530" s="46"/>
      <c r="G530" s="46"/>
      <c r="H530" s="47"/>
      <c r="I530" s="46"/>
      <c r="J530" s="47"/>
      <c r="K530" s="46"/>
      <c r="L530" s="47"/>
      <c r="M530" s="46"/>
      <c r="N530" s="47"/>
      <c r="O530" s="46"/>
      <c r="P530" s="47"/>
      <c r="Q530" s="46"/>
      <c r="R530" s="47"/>
      <c r="S530" s="46"/>
      <c r="T530" s="74"/>
    </row>
    <row r="531" spans="1:21" s="25" customFormat="1" ht="29" x14ac:dyDescent="0.35">
      <c r="A531" s="43"/>
      <c r="B531" s="43"/>
      <c r="C531" s="44"/>
      <c r="D531" s="48" t="s">
        <v>337</v>
      </c>
      <c r="E531" s="46"/>
      <c r="F531" s="46"/>
      <c r="G531" s="46"/>
      <c r="H531" s="47">
        <v>180950000</v>
      </c>
      <c r="I531" s="46"/>
      <c r="J531" s="47">
        <v>100000000</v>
      </c>
      <c r="K531" s="46"/>
      <c r="L531" s="47">
        <v>110000000</v>
      </c>
      <c r="M531" s="46"/>
      <c r="N531" s="47">
        <v>121000000</v>
      </c>
      <c r="O531" s="46"/>
      <c r="P531" s="47">
        <v>133100000</v>
      </c>
      <c r="Q531" s="46"/>
      <c r="R531" s="47">
        <v>146410000</v>
      </c>
      <c r="S531" s="46"/>
      <c r="T531" s="74"/>
    </row>
    <row r="532" spans="1:21" s="25" customFormat="1" ht="29" x14ac:dyDescent="0.35">
      <c r="A532" s="43"/>
      <c r="B532" s="43"/>
      <c r="C532" s="44"/>
      <c r="D532" s="48" t="s">
        <v>338</v>
      </c>
      <c r="E532" s="46"/>
      <c r="F532" s="46"/>
      <c r="G532" s="46"/>
      <c r="H532" s="47">
        <v>160934866</v>
      </c>
      <c r="I532" s="46"/>
      <c r="J532" s="47">
        <v>80000000</v>
      </c>
      <c r="K532" s="46"/>
      <c r="L532" s="47">
        <v>88000000</v>
      </c>
      <c r="M532" s="46"/>
      <c r="N532" s="47">
        <v>96800000</v>
      </c>
      <c r="O532" s="46"/>
      <c r="P532" s="47">
        <v>106480000</v>
      </c>
      <c r="Q532" s="46"/>
      <c r="R532" s="47">
        <v>117128000</v>
      </c>
      <c r="S532" s="46"/>
      <c r="T532" s="74"/>
    </row>
    <row r="533" spans="1:21" s="25" customFormat="1" ht="29" x14ac:dyDescent="0.35">
      <c r="A533" s="43"/>
      <c r="B533" s="43"/>
      <c r="C533" s="44"/>
      <c r="D533" s="48" t="s">
        <v>339</v>
      </c>
      <c r="E533" s="46"/>
      <c r="F533" s="46"/>
      <c r="G533" s="46"/>
      <c r="H533" s="47"/>
      <c r="I533" s="46"/>
      <c r="J533" s="47"/>
      <c r="K533" s="46"/>
      <c r="L533" s="47"/>
      <c r="M533" s="46"/>
      <c r="N533" s="47"/>
      <c r="O533" s="46"/>
      <c r="P533" s="47"/>
      <c r="Q533" s="46"/>
      <c r="R533" s="47"/>
      <c r="S533" s="46"/>
      <c r="T533" s="74"/>
    </row>
    <row r="534" spans="1:21" s="25" customFormat="1" ht="14.5" x14ac:dyDescent="0.35">
      <c r="A534" s="14"/>
      <c r="B534" s="14"/>
      <c r="C534" s="3"/>
      <c r="D534" s="15"/>
      <c r="E534" s="7"/>
      <c r="F534" s="7"/>
      <c r="G534" s="7"/>
      <c r="H534" s="4"/>
      <c r="I534" s="7"/>
      <c r="J534" s="4"/>
      <c r="K534" s="7"/>
      <c r="L534" s="6"/>
      <c r="M534" s="6"/>
      <c r="N534" s="6"/>
      <c r="O534" s="6"/>
      <c r="P534" s="6"/>
      <c r="Q534" s="6"/>
      <c r="R534" s="6"/>
      <c r="S534" s="7"/>
      <c r="T534" s="36"/>
    </row>
    <row r="535" spans="1:21" s="25" customFormat="1" ht="29" x14ac:dyDescent="0.35">
      <c r="A535" s="43"/>
      <c r="B535" s="43"/>
      <c r="C535" s="49"/>
      <c r="D535" s="45" t="s">
        <v>433</v>
      </c>
      <c r="E535" s="46"/>
      <c r="F535" s="46"/>
      <c r="G535" s="46"/>
      <c r="H535" s="47">
        <f>SUM(H536:H540)</f>
        <v>1374744478</v>
      </c>
      <c r="I535" s="46"/>
      <c r="J535" s="47">
        <f>SUM(J536:J540)</f>
        <v>1450363700</v>
      </c>
      <c r="K535" s="46"/>
      <c r="L535" s="47">
        <f>SUM(L536:L540)</f>
        <v>1548512630</v>
      </c>
      <c r="M535" s="46"/>
      <c r="N535" s="47">
        <f>SUM(N536:N540)</f>
        <v>1698863893</v>
      </c>
      <c r="O535" s="46"/>
      <c r="P535" s="47">
        <f>SUM(P536:P540)</f>
        <v>1863750282.3000002</v>
      </c>
      <c r="Q535" s="46"/>
      <c r="R535" s="47">
        <f>SUM(R536:R540)</f>
        <v>2044625310.5300007</v>
      </c>
      <c r="S535" s="46"/>
      <c r="T535" s="74"/>
    </row>
    <row r="536" spans="1:21" s="2" customFormat="1" ht="14.5" x14ac:dyDescent="0.35">
      <c r="A536" s="43"/>
      <c r="B536" s="43"/>
      <c r="C536" s="49"/>
      <c r="D536" s="48" t="s">
        <v>384</v>
      </c>
      <c r="E536" s="46"/>
      <c r="F536" s="46"/>
      <c r="G536" s="46"/>
      <c r="H536" s="47">
        <v>650022978</v>
      </c>
      <c r="I536" s="62"/>
      <c r="J536" s="47">
        <v>647783700</v>
      </c>
      <c r="K536" s="46"/>
      <c r="L536" s="47">
        <v>698772630</v>
      </c>
      <c r="M536" s="46"/>
      <c r="N536" s="47">
        <v>764149893</v>
      </c>
      <c r="O536" s="46"/>
      <c r="P536" s="47">
        <v>835564882.30000019</v>
      </c>
      <c r="Q536" s="46"/>
      <c r="R536" s="47">
        <v>913621370.53000021</v>
      </c>
      <c r="S536" s="46"/>
      <c r="T536" s="74"/>
      <c r="U536" s="18"/>
    </row>
    <row r="537" spans="1:21" s="2" customFormat="1" ht="29" x14ac:dyDescent="0.35">
      <c r="A537" s="43"/>
      <c r="B537" s="43"/>
      <c r="C537" s="49"/>
      <c r="D537" s="48" t="s">
        <v>26</v>
      </c>
      <c r="E537" s="46"/>
      <c r="F537" s="46"/>
      <c r="G537" s="68"/>
      <c r="H537" s="47">
        <v>429327000</v>
      </c>
      <c r="I537" s="46"/>
      <c r="J537" s="47">
        <v>481600000</v>
      </c>
      <c r="K537" s="46"/>
      <c r="L537" s="47">
        <v>529760000</v>
      </c>
      <c r="M537" s="46"/>
      <c r="N537" s="47">
        <v>582736000</v>
      </c>
      <c r="O537" s="46"/>
      <c r="P537" s="47">
        <v>641009600.00000012</v>
      </c>
      <c r="Q537" s="46"/>
      <c r="R537" s="47">
        <v>705110560.00000024</v>
      </c>
      <c r="S537" s="46"/>
      <c r="T537" s="74"/>
      <c r="U537" s="18"/>
    </row>
    <row r="538" spans="1:21" s="2" customFormat="1" ht="14.5" x14ac:dyDescent="0.35">
      <c r="A538" s="43"/>
      <c r="B538" s="43"/>
      <c r="C538" s="49"/>
      <c r="D538" s="48" t="s">
        <v>383</v>
      </c>
      <c r="E538" s="46"/>
      <c r="F538" s="46"/>
      <c r="G538" s="68"/>
      <c r="H538" s="111">
        <v>33000000</v>
      </c>
      <c r="I538" s="62"/>
      <c r="J538" s="111">
        <v>70000000</v>
      </c>
      <c r="K538" s="62"/>
      <c r="L538" s="111">
        <v>70000000</v>
      </c>
      <c r="M538" s="62"/>
      <c r="N538" s="111">
        <v>77000000</v>
      </c>
      <c r="O538" s="62"/>
      <c r="P538" s="111">
        <v>84700000</v>
      </c>
      <c r="Q538" s="46"/>
      <c r="R538" s="47">
        <v>93170000.000000015</v>
      </c>
      <c r="S538" s="46"/>
      <c r="T538" s="74"/>
      <c r="U538" s="18"/>
    </row>
    <row r="539" spans="1:21" s="2" customFormat="1" ht="29" x14ac:dyDescent="0.35">
      <c r="A539" s="43"/>
      <c r="B539" s="43"/>
      <c r="C539" s="49"/>
      <c r="D539" s="48" t="s">
        <v>382</v>
      </c>
      <c r="E539" s="46"/>
      <c r="F539" s="46"/>
      <c r="G539" s="68"/>
      <c r="H539" s="47">
        <v>230980000</v>
      </c>
      <c r="I539" s="68"/>
      <c r="J539" s="76">
        <v>230980000</v>
      </c>
      <c r="K539" s="47"/>
      <c r="L539" s="47">
        <v>230980000</v>
      </c>
      <c r="M539" s="47"/>
      <c r="N539" s="47">
        <v>254078000.00000003</v>
      </c>
      <c r="O539" s="47"/>
      <c r="P539" s="76">
        <v>279485800.00000006</v>
      </c>
      <c r="Q539" s="47"/>
      <c r="R539" s="76">
        <v>307434380.00000012</v>
      </c>
      <c r="S539" s="68"/>
      <c r="T539" s="83"/>
      <c r="U539" s="18"/>
    </row>
    <row r="540" spans="1:21" s="2" customFormat="1" ht="29" x14ac:dyDescent="0.35">
      <c r="A540" s="43"/>
      <c r="B540" s="43"/>
      <c r="C540" s="49"/>
      <c r="D540" s="48" t="s">
        <v>381</v>
      </c>
      <c r="E540" s="46"/>
      <c r="F540" s="46"/>
      <c r="G540" s="68"/>
      <c r="H540" s="76">
        <v>31414500</v>
      </c>
      <c r="I540" s="47"/>
      <c r="J540" s="76">
        <v>20000000</v>
      </c>
      <c r="K540" s="47"/>
      <c r="L540" s="76">
        <v>19000000</v>
      </c>
      <c r="M540" s="47"/>
      <c r="N540" s="76">
        <v>20900000.000000004</v>
      </c>
      <c r="O540" s="47"/>
      <c r="P540" s="47">
        <v>22990000.000000004</v>
      </c>
      <c r="Q540" s="47"/>
      <c r="R540" s="47">
        <v>25289000.000000004</v>
      </c>
      <c r="S540" s="46"/>
      <c r="T540" s="74"/>
      <c r="U540" s="31"/>
    </row>
    <row r="541" spans="1:21" s="2" customFormat="1" ht="14.5" x14ac:dyDescent="0.35">
      <c r="A541" s="14"/>
      <c r="B541" s="14"/>
      <c r="C541" s="3"/>
      <c r="D541" s="15"/>
      <c r="E541" s="7"/>
      <c r="F541" s="7"/>
      <c r="G541" s="7"/>
      <c r="H541" s="4"/>
      <c r="I541" s="7"/>
      <c r="J541" s="4"/>
      <c r="K541" s="7"/>
      <c r="L541" s="6"/>
      <c r="M541" s="6"/>
      <c r="N541" s="6"/>
      <c r="O541" s="6"/>
      <c r="P541" s="6"/>
      <c r="Q541" s="6"/>
      <c r="R541" s="6"/>
      <c r="S541" s="7"/>
      <c r="T541" s="36"/>
      <c r="U541" s="18"/>
    </row>
    <row r="542" spans="1:21" s="25" customFormat="1" ht="29" x14ac:dyDescent="0.35">
      <c r="A542" s="43"/>
      <c r="B542" s="43"/>
      <c r="C542" s="44"/>
      <c r="D542" s="43" t="s">
        <v>432</v>
      </c>
      <c r="E542" s="46"/>
      <c r="F542" s="46"/>
      <c r="G542" s="46"/>
      <c r="H542" s="71">
        <f>SUM(H543:H547)</f>
        <v>1044173681</v>
      </c>
      <c r="I542" s="46"/>
      <c r="J542" s="71">
        <f>SUM(J543:J547)</f>
        <v>1218530000</v>
      </c>
      <c r="K542" s="46"/>
      <c r="L542" s="71">
        <f>SUM(L543:L547)</f>
        <v>1320930000</v>
      </c>
      <c r="M542" s="46"/>
      <c r="N542" s="71">
        <f>SUM(N543:N547)</f>
        <v>1370630000</v>
      </c>
      <c r="O542" s="46"/>
      <c r="P542" s="71">
        <f>SUM(P543:P547)</f>
        <v>1574630000</v>
      </c>
      <c r="Q542" s="46"/>
      <c r="R542" s="71">
        <f>SUM(R543:R547)</f>
        <v>1715880000</v>
      </c>
      <c r="S542" s="46"/>
      <c r="T542" s="74"/>
    </row>
    <row r="543" spans="1:21" s="28" customFormat="1" ht="29" x14ac:dyDescent="0.35">
      <c r="A543" s="43"/>
      <c r="B543" s="43"/>
      <c r="C543" s="44"/>
      <c r="D543" s="48" t="s">
        <v>35</v>
      </c>
      <c r="E543" s="46"/>
      <c r="F543" s="46"/>
      <c r="G543" s="46"/>
      <c r="H543" s="69">
        <v>741291251</v>
      </c>
      <c r="I543" s="69"/>
      <c r="J543" s="69">
        <v>774130000</v>
      </c>
      <c r="K543" s="69"/>
      <c r="L543" s="69">
        <v>806430000</v>
      </c>
      <c r="M543" s="69"/>
      <c r="N543" s="69">
        <v>864630000</v>
      </c>
      <c r="O543" s="69"/>
      <c r="P543" s="69">
        <v>903630000</v>
      </c>
      <c r="Q543" s="69"/>
      <c r="R543" s="69">
        <v>964880000</v>
      </c>
      <c r="S543" s="46"/>
      <c r="T543" s="74"/>
    </row>
    <row r="544" spans="1:21" s="28" customFormat="1" ht="29" x14ac:dyDescent="0.35">
      <c r="A544" s="43"/>
      <c r="B544" s="43"/>
      <c r="C544" s="44"/>
      <c r="D544" s="48" t="s">
        <v>334</v>
      </c>
      <c r="E544" s="46"/>
      <c r="F544" s="46"/>
      <c r="G544" s="46"/>
      <c r="H544" s="76">
        <v>117400000</v>
      </c>
      <c r="I544" s="76"/>
      <c r="J544" s="76">
        <v>264900000</v>
      </c>
      <c r="K544" s="76"/>
      <c r="L544" s="76">
        <v>319000000</v>
      </c>
      <c r="M544" s="76"/>
      <c r="N544" s="76">
        <v>325500000</v>
      </c>
      <c r="O544" s="76"/>
      <c r="P544" s="76">
        <v>443500000</v>
      </c>
      <c r="Q544" s="76"/>
      <c r="R544" s="76">
        <v>530500000</v>
      </c>
      <c r="S544" s="46"/>
      <c r="T544" s="74"/>
    </row>
    <row r="545" spans="1:21" s="28" customFormat="1" ht="14.5" x14ac:dyDescent="0.35">
      <c r="A545" s="43"/>
      <c r="B545" s="43"/>
      <c r="C545" s="44"/>
      <c r="D545" s="48" t="s">
        <v>335</v>
      </c>
      <c r="E545" s="46"/>
      <c r="F545" s="46"/>
      <c r="G545" s="46"/>
      <c r="H545" s="69">
        <v>24870000</v>
      </c>
      <c r="I545" s="69"/>
      <c r="J545" s="69">
        <v>17000000</v>
      </c>
      <c r="K545" s="69"/>
      <c r="L545" s="69">
        <v>37000000</v>
      </c>
      <c r="M545" s="69"/>
      <c r="N545" s="69">
        <v>0</v>
      </c>
      <c r="O545" s="69"/>
      <c r="P545" s="69">
        <v>47000000</v>
      </c>
      <c r="Q545" s="69"/>
      <c r="R545" s="69">
        <v>40000000</v>
      </c>
      <c r="S545" s="46"/>
      <c r="T545" s="74"/>
    </row>
    <row r="546" spans="1:21" s="28" customFormat="1" ht="29" x14ac:dyDescent="0.35">
      <c r="A546" s="43"/>
      <c r="B546" s="43"/>
      <c r="C546" s="44"/>
      <c r="D546" s="48" t="s">
        <v>337</v>
      </c>
      <c r="E546" s="46"/>
      <c r="F546" s="46"/>
      <c r="G546" s="46"/>
      <c r="H546" s="69">
        <v>156605000</v>
      </c>
      <c r="I546" s="69"/>
      <c r="J546" s="69">
        <v>155000000</v>
      </c>
      <c r="K546" s="69"/>
      <c r="L546" s="69">
        <v>150000000</v>
      </c>
      <c r="M546" s="69"/>
      <c r="N546" s="69">
        <v>170000000</v>
      </c>
      <c r="O546" s="69"/>
      <c r="P546" s="69">
        <v>170000000</v>
      </c>
      <c r="Q546" s="69"/>
      <c r="R546" s="69">
        <v>170000000</v>
      </c>
      <c r="S546" s="46"/>
      <c r="T546" s="74"/>
    </row>
    <row r="547" spans="1:21" s="28" customFormat="1" ht="29" x14ac:dyDescent="0.35">
      <c r="A547" s="43"/>
      <c r="B547" s="43"/>
      <c r="C547" s="44"/>
      <c r="D547" s="48" t="s">
        <v>338</v>
      </c>
      <c r="E547" s="46"/>
      <c r="F547" s="46"/>
      <c r="G547" s="46"/>
      <c r="H547" s="77">
        <v>4007430</v>
      </c>
      <c r="I547" s="77"/>
      <c r="J547" s="77">
        <v>7500000</v>
      </c>
      <c r="K547" s="77"/>
      <c r="L547" s="77">
        <v>8500000</v>
      </c>
      <c r="M547" s="77"/>
      <c r="N547" s="77">
        <v>10500000</v>
      </c>
      <c r="O547" s="77"/>
      <c r="P547" s="77">
        <v>10500000</v>
      </c>
      <c r="Q547" s="77"/>
      <c r="R547" s="77">
        <v>10500000</v>
      </c>
      <c r="S547" s="77"/>
      <c r="T547" s="77">
        <v>9000</v>
      </c>
    </row>
    <row r="548" spans="1:21" s="28" customFormat="1" ht="19.5" customHeight="1" x14ac:dyDescent="0.35">
      <c r="A548" s="14"/>
      <c r="B548" s="14"/>
      <c r="C548" s="3"/>
      <c r="D548" s="15"/>
      <c r="E548" s="7"/>
      <c r="F548" s="7"/>
      <c r="G548" s="7"/>
      <c r="H548" s="4"/>
      <c r="I548" s="7"/>
      <c r="J548" s="4"/>
      <c r="K548" s="7"/>
      <c r="L548" s="6"/>
      <c r="M548" s="6"/>
      <c r="N548" s="6"/>
      <c r="O548" s="6"/>
      <c r="P548" s="6"/>
      <c r="Q548" s="6"/>
      <c r="R548" s="6"/>
      <c r="S548" s="7"/>
      <c r="T548" s="36"/>
    </row>
    <row r="549" spans="1:21" s="25" customFormat="1" ht="29" x14ac:dyDescent="0.35">
      <c r="A549" s="43"/>
      <c r="B549" s="43"/>
      <c r="C549" s="49"/>
      <c r="D549" s="45" t="s">
        <v>424</v>
      </c>
      <c r="E549" s="46"/>
      <c r="F549" s="46"/>
      <c r="G549" s="46"/>
      <c r="H549" s="47">
        <f>SUM(H550:H554)</f>
        <v>2012689000</v>
      </c>
      <c r="I549" s="46"/>
      <c r="J549" s="47">
        <f>SUM(J550:J554)</f>
        <v>1938236580</v>
      </c>
      <c r="K549" s="75"/>
      <c r="L549" s="47">
        <f>SUM(L550:L554)</f>
        <v>2092146620</v>
      </c>
      <c r="M549" s="75"/>
      <c r="N549" s="47">
        <f>SUM(N550:N554)</f>
        <v>2301361282</v>
      </c>
      <c r="O549" s="75"/>
      <c r="P549" s="47">
        <f>SUM(P550:P554)</f>
        <v>2557937725.1999998</v>
      </c>
      <c r="Q549" s="75"/>
      <c r="R549" s="47">
        <f>SUM(R550:R554)</f>
        <v>2799011847.7199998</v>
      </c>
      <c r="S549" s="46"/>
      <c r="T549" s="74"/>
    </row>
    <row r="550" spans="1:21" s="2" customFormat="1" ht="29" x14ac:dyDescent="0.35">
      <c r="A550" s="43"/>
      <c r="B550" s="43"/>
      <c r="C550" s="49"/>
      <c r="D550" s="48" t="s">
        <v>35</v>
      </c>
      <c r="E550" s="46"/>
      <c r="F550" s="46"/>
      <c r="G550" s="46"/>
      <c r="H550" s="47">
        <v>1064096450</v>
      </c>
      <c r="I550" s="46"/>
      <c r="J550" s="47">
        <v>1158697200</v>
      </c>
      <c r="K550" s="75"/>
      <c r="L550" s="47">
        <v>1374566920</v>
      </c>
      <c r="M550" s="75"/>
      <c r="N550" s="47">
        <v>1512023612</v>
      </c>
      <c r="O550" s="75"/>
      <c r="P550" s="47">
        <v>1626361288.2</v>
      </c>
      <c r="Q550" s="75"/>
      <c r="R550" s="47">
        <v>1788997417.02</v>
      </c>
      <c r="S550" s="46"/>
      <c r="T550" s="74"/>
      <c r="U550" s="18"/>
    </row>
    <row r="551" spans="1:21" s="2" customFormat="1" ht="29.25" customHeight="1" x14ac:dyDescent="0.35">
      <c r="A551" s="46"/>
      <c r="B551" s="46"/>
      <c r="C551" s="83"/>
      <c r="D551" s="48" t="s">
        <v>26</v>
      </c>
      <c r="E551" s="46"/>
      <c r="F551" s="46"/>
      <c r="G551" s="46"/>
      <c r="H551" s="47">
        <v>681814910</v>
      </c>
      <c r="I551" s="46"/>
      <c r="J551" s="47">
        <v>524262380</v>
      </c>
      <c r="K551" s="75"/>
      <c r="L551" s="47">
        <v>236775000</v>
      </c>
      <c r="M551" s="75"/>
      <c r="N551" s="47">
        <v>260452500</v>
      </c>
      <c r="O551" s="75"/>
      <c r="P551" s="47">
        <v>349802750</v>
      </c>
      <c r="Q551" s="75"/>
      <c r="R551" s="47">
        <v>342654675</v>
      </c>
      <c r="S551" s="46"/>
      <c r="T551" s="74"/>
      <c r="U551" s="18"/>
    </row>
    <row r="552" spans="1:21" s="2" customFormat="1" ht="29.25" customHeight="1" x14ac:dyDescent="0.35">
      <c r="A552" s="46"/>
      <c r="B552" s="46"/>
      <c r="C552" s="83"/>
      <c r="D552" s="48" t="s">
        <v>36</v>
      </c>
      <c r="E552" s="46"/>
      <c r="F552" s="46"/>
      <c r="G552" s="46"/>
      <c r="H552" s="47">
        <v>47500000</v>
      </c>
      <c r="I552" s="46">
        <v>100</v>
      </c>
      <c r="J552" s="47">
        <v>52220000</v>
      </c>
      <c r="K552" s="75">
        <v>100</v>
      </c>
      <c r="L552" s="47">
        <v>57442000</v>
      </c>
      <c r="M552" s="75">
        <v>100</v>
      </c>
      <c r="N552" s="47">
        <v>63186200</v>
      </c>
      <c r="O552" s="75">
        <v>100</v>
      </c>
      <c r="P552" s="47">
        <v>69504820</v>
      </c>
      <c r="Q552" s="75">
        <v>100</v>
      </c>
      <c r="R552" s="47">
        <v>76455302</v>
      </c>
      <c r="S552" s="46"/>
      <c r="T552" s="74"/>
    </row>
    <row r="553" spans="1:21" s="2" customFormat="1" ht="29.25" customHeight="1" x14ac:dyDescent="0.35">
      <c r="A553" s="46"/>
      <c r="B553" s="46"/>
      <c r="C553" s="83"/>
      <c r="D553" s="48" t="s">
        <v>79</v>
      </c>
      <c r="E553" s="46"/>
      <c r="F553" s="46"/>
      <c r="G553" s="46"/>
      <c r="H553" s="47">
        <v>180150000</v>
      </c>
      <c r="I553" s="46">
        <v>100</v>
      </c>
      <c r="J553" s="47">
        <v>180480000</v>
      </c>
      <c r="K553" s="75">
        <v>100</v>
      </c>
      <c r="L553" s="47">
        <v>398528000</v>
      </c>
      <c r="M553" s="75">
        <v>100</v>
      </c>
      <c r="N553" s="47">
        <v>438380800</v>
      </c>
      <c r="O553" s="75">
        <v>100</v>
      </c>
      <c r="P553" s="47">
        <v>482218880</v>
      </c>
      <c r="Q553" s="75">
        <v>100</v>
      </c>
      <c r="R553" s="47">
        <v>530440768</v>
      </c>
      <c r="S553" s="46"/>
      <c r="T553" s="74"/>
    </row>
    <row r="554" spans="1:21" s="2" customFormat="1" ht="29.25" customHeight="1" x14ac:dyDescent="0.35">
      <c r="A554" s="46"/>
      <c r="B554" s="46"/>
      <c r="C554" s="83"/>
      <c r="D554" s="48" t="s">
        <v>348</v>
      </c>
      <c r="E554" s="46"/>
      <c r="F554" s="46"/>
      <c r="G554" s="46"/>
      <c r="H554" s="47">
        <v>39127640</v>
      </c>
      <c r="I554" s="46"/>
      <c r="J554" s="47">
        <v>22577000</v>
      </c>
      <c r="K554" s="75"/>
      <c r="L554" s="47">
        <v>24834700</v>
      </c>
      <c r="M554" s="75"/>
      <c r="N554" s="47">
        <v>27318170</v>
      </c>
      <c r="O554" s="75"/>
      <c r="P554" s="47">
        <v>30049987</v>
      </c>
      <c r="Q554" s="75"/>
      <c r="R554" s="47">
        <v>60463685.700000003</v>
      </c>
      <c r="S554" s="46"/>
      <c r="T554" s="74"/>
    </row>
    <row r="555" spans="1:21" s="2" customFormat="1" ht="19.5" customHeight="1" x14ac:dyDescent="0.35">
      <c r="A555" s="14"/>
      <c r="B555" s="14"/>
      <c r="C555" s="3"/>
      <c r="D555" s="15"/>
      <c r="E555" s="7"/>
      <c r="F555" s="7"/>
      <c r="G555" s="7"/>
      <c r="H555" s="4"/>
      <c r="I555" s="7"/>
      <c r="J555" s="4"/>
      <c r="K555" s="7"/>
      <c r="L555" s="6"/>
      <c r="M555" s="6"/>
      <c r="N555" s="6"/>
      <c r="O555" s="6"/>
      <c r="P555" s="6"/>
      <c r="Q555" s="6"/>
      <c r="R555" s="6"/>
      <c r="S555" s="7"/>
      <c r="T555" s="36"/>
    </row>
    <row r="556" spans="1:21" s="25" customFormat="1" ht="29" x14ac:dyDescent="0.35">
      <c r="A556" s="43"/>
      <c r="B556" s="43"/>
      <c r="C556" s="44"/>
      <c r="D556" s="45" t="s">
        <v>230</v>
      </c>
      <c r="E556" s="46"/>
      <c r="F556" s="46"/>
      <c r="G556" s="46"/>
      <c r="H556" s="47">
        <f>SUM(H557:H561)</f>
        <v>1338822835</v>
      </c>
      <c r="I556" s="46"/>
      <c r="J556" s="47">
        <f>SUM(J557:J561)</f>
        <v>894300000</v>
      </c>
      <c r="K556" s="46"/>
      <c r="L556" s="47">
        <f>SUM(L557:L561)</f>
        <v>945500000</v>
      </c>
      <c r="M556" s="46"/>
      <c r="N556" s="47">
        <f>SUM(N557:N561)</f>
        <v>1135500000</v>
      </c>
      <c r="O556" s="46"/>
      <c r="P556" s="47">
        <f>SUM(P557:P561)</f>
        <v>1379000000</v>
      </c>
      <c r="Q556" s="46"/>
      <c r="R556" s="47">
        <f>SUM(R557:R561)</f>
        <v>1131000000</v>
      </c>
      <c r="S556" s="46"/>
      <c r="T556" s="74"/>
    </row>
    <row r="557" spans="1:21" s="2" customFormat="1" ht="29" x14ac:dyDescent="0.35">
      <c r="A557" s="43"/>
      <c r="B557" s="43"/>
      <c r="C557" s="49"/>
      <c r="D557" s="48" t="s">
        <v>35</v>
      </c>
      <c r="E557" s="46"/>
      <c r="F557" s="46"/>
      <c r="G557" s="70"/>
      <c r="H557" s="67">
        <v>658000784</v>
      </c>
      <c r="I557" s="68"/>
      <c r="J557" s="67">
        <v>646800000</v>
      </c>
      <c r="K557" s="68"/>
      <c r="L557" s="67">
        <v>685500000</v>
      </c>
      <c r="M557" s="68"/>
      <c r="N557" s="67">
        <v>709500000</v>
      </c>
      <c r="O557" s="68"/>
      <c r="P557" s="67">
        <v>737000000</v>
      </c>
      <c r="Q557" s="68"/>
      <c r="R557" s="67">
        <v>812000000</v>
      </c>
      <c r="S557" s="46"/>
      <c r="T557" s="74"/>
      <c r="U557" s="18"/>
    </row>
    <row r="558" spans="1:21" s="2" customFormat="1" ht="29" x14ac:dyDescent="0.35">
      <c r="A558" s="43"/>
      <c r="B558" s="43"/>
      <c r="C558" s="49"/>
      <c r="D558" s="48" t="s">
        <v>26</v>
      </c>
      <c r="E558" s="46"/>
      <c r="F558" s="46"/>
      <c r="G558" s="70"/>
      <c r="H558" s="67">
        <v>594142051</v>
      </c>
      <c r="I558" s="68"/>
      <c r="J558" s="67">
        <v>154000000</v>
      </c>
      <c r="K558" s="68"/>
      <c r="L558" s="67">
        <v>160000000</v>
      </c>
      <c r="M558" s="68"/>
      <c r="N558" s="67">
        <v>321000000</v>
      </c>
      <c r="O558" s="68"/>
      <c r="P558" s="67">
        <v>530000000</v>
      </c>
      <c r="Q558" s="68"/>
      <c r="R558" s="67">
        <v>202000000</v>
      </c>
      <c r="S558" s="68"/>
      <c r="T558" s="74"/>
      <c r="U558" s="18"/>
    </row>
    <row r="559" spans="1:21" s="2" customFormat="1" ht="14.5" x14ac:dyDescent="0.35">
      <c r="A559" s="43"/>
      <c r="B559" s="43"/>
      <c r="C559" s="49"/>
      <c r="D559" s="48" t="s">
        <v>386</v>
      </c>
      <c r="E559" s="46"/>
      <c r="F559" s="46"/>
      <c r="G559" s="70"/>
      <c r="H559" s="67">
        <v>0</v>
      </c>
      <c r="I559" s="71"/>
      <c r="J559" s="67">
        <v>38500000</v>
      </c>
      <c r="K559" s="71"/>
      <c r="L559" s="67">
        <v>40000000</v>
      </c>
      <c r="M559" s="71"/>
      <c r="N559" s="67">
        <v>42000000</v>
      </c>
      <c r="O559" s="71"/>
      <c r="P559" s="67">
        <v>47000000</v>
      </c>
      <c r="Q559" s="71"/>
      <c r="R559" s="67">
        <v>50000000</v>
      </c>
      <c r="S559" s="68"/>
      <c r="T559" s="74"/>
      <c r="U559" s="18"/>
    </row>
    <row r="560" spans="1:21" s="2" customFormat="1" ht="29" x14ac:dyDescent="0.35">
      <c r="A560" s="43"/>
      <c r="B560" s="43"/>
      <c r="C560" s="49"/>
      <c r="D560" s="48" t="s">
        <v>79</v>
      </c>
      <c r="E560" s="46"/>
      <c r="F560" s="46"/>
      <c r="G560" s="70"/>
      <c r="H560" s="72">
        <v>86680000</v>
      </c>
      <c r="I560" s="71"/>
      <c r="J560" s="67">
        <v>55000000</v>
      </c>
      <c r="K560" s="71"/>
      <c r="L560" s="67">
        <v>60000000</v>
      </c>
      <c r="M560" s="71"/>
      <c r="N560" s="67">
        <v>63000000</v>
      </c>
      <c r="O560" s="71"/>
      <c r="P560" s="67">
        <v>65000000</v>
      </c>
      <c r="Q560" s="71"/>
      <c r="R560" s="67">
        <v>67000000</v>
      </c>
      <c r="S560" s="68"/>
      <c r="T560" s="74"/>
      <c r="U560" s="18"/>
    </row>
    <row r="561" spans="1:21" s="2" customFormat="1" ht="29" x14ac:dyDescent="0.35">
      <c r="A561" s="43"/>
      <c r="B561" s="43"/>
      <c r="C561" s="49"/>
      <c r="D561" s="48" t="s">
        <v>387</v>
      </c>
      <c r="E561" s="46"/>
      <c r="F561" s="46"/>
      <c r="G561" s="70"/>
      <c r="H561" s="67"/>
      <c r="I561" s="71"/>
      <c r="J561" s="67"/>
      <c r="K561" s="71"/>
      <c r="L561" s="67"/>
      <c r="M561" s="71"/>
      <c r="N561" s="67"/>
      <c r="O561" s="71"/>
      <c r="P561" s="67"/>
      <c r="Q561" s="71"/>
      <c r="R561" s="67"/>
      <c r="S561" s="68"/>
      <c r="T561" s="74"/>
      <c r="U561" s="18"/>
    </row>
    <row r="562" spans="1:21" s="2" customFormat="1" ht="14.5" x14ac:dyDescent="0.35">
      <c r="A562" s="14"/>
      <c r="B562" s="14"/>
      <c r="C562" s="3"/>
      <c r="D562" s="15"/>
      <c r="E562" s="7"/>
      <c r="F562" s="7"/>
      <c r="G562" s="7"/>
      <c r="H562" s="4"/>
      <c r="I562" s="7"/>
      <c r="J562" s="4"/>
      <c r="K562" s="7"/>
      <c r="L562" s="6"/>
      <c r="M562" s="6"/>
      <c r="N562" s="6"/>
      <c r="O562" s="6"/>
      <c r="P562" s="6"/>
      <c r="Q562" s="6"/>
      <c r="R562" s="6"/>
      <c r="S562" s="7"/>
      <c r="T562" s="36"/>
      <c r="U562" s="18"/>
    </row>
    <row r="563" spans="1:21" s="25" customFormat="1" ht="14.5" x14ac:dyDescent="0.35">
      <c r="A563" s="43"/>
      <c r="B563" s="43"/>
      <c r="C563" s="44"/>
      <c r="D563" s="45" t="s">
        <v>408</v>
      </c>
      <c r="E563" s="46"/>
      <c r="F563" s="46"/>
      <c r="G563" s="46"/>
      <c r="H563" s="47">
        <f>SUM(H564:H570)</f>
        <v>2428923170</v>
      </c>
      <c r="I563" s="46"/>
      <c r="J563" s="47">
        <f>SUM(J564:J570)</f>
        <v>4138821412.9000006</v>
      </c>
      <c r="K563" s="46"/>
      <c r="L563" s="47">
        <f>SUM(L564:L570)</f>
        <v>2394915835.6900001</v>
      </c>
      <c r="M563" s="46"/>
      <c r="N563" s="47">
        <f>SUM(N564:N570)</f>
        <v>2725854989.8339996</v>
      </c>
      <c r="O563" s="46"/>
      <c r="P563" s="47">
        <f>SUM(P564:P570)</f>
        <v>2998440480.4424</v>
      </c>
      <c r="Q563" s="46"/>
      <c r="R563" s="47">
        <f>SUM(R564:R570)</f>
        <v>3298284528.48664</v>
      </c>
      <c r="S563" s="46"/>
      <c r="T563" s="74"/>
    </row>
    <row r="564" spans="1:21" s="25" customFormat="1" ht="29" x14ac:dyDescent="0.35">
      <c r="A564" s="43"/>
      <c r="B564" s="43"/>
      <c r="C564" s="44"/>
      <c r="D564" s="48" t="s">
        <v>35</v>
      </c>
      <c r="E564" s="48"/>
      <c r="F564" s="46"/>
      <c r="G564" s="46"/>
      <c r="H564" s="47">
        <v>833289248</v>
      </c>
      <c r="I564" s="46"/>
      <c r="J564" s="47">
        <v>916618172.80000007</v>
      </c>
      <c r="K564" s="46"/>
      <c r="L564" s="47">
        <v>1008279990.08</v>
      </c>
      <c r="M564" s="46"/>
      <c r="N564" s="47">
        <v>1109107989.0879998</v>
      </c>
      <c r="O564" s="46"/>
      <c r="P564" s="47">
        <v>1220018779.6217999</v>
      </c>
      <c r="Q564" s="46"/>
      <c r="R564" s="47">
        <v>1342020657.5839801</v>
      </c>
      <c r="S564" s="46"/>
      <c r="T564" s="74"/>
    </row>
    <row r="565" spans="1:21" s="25" customFormat="1" ht="30" customHeight="1" x14ac:dyDescent="0.35">
      <c r="A565" s="43"/>
      <c r="B565" s="43"/>
      <c r="C565" s="44"/>
      <c r="D565" s="48" t="s">
        <v>334</v>
      </c>
      <c r="E565" s="46"/>
      <c r="F565" s="46"/>
      <c r="G565" s="46"/>
      <c r="H565" s="47">
        <v>628730000</v>
      </c>
      <c r="I565" s="46"/>
      <c r="J565" s="47">
        <v>2243581000</v>
      </c>
      <c r="K565" s="46"/>
      <c r="L565" s="47">
        <v>354115100</v>
      </c>
      <c r="M565" s="46"/>
      <c r="N565" s="47">
        <v>378126610</v>
      </c>
      <c r="O565" s="46"/>
      <c r="P565" s="47">
        <v>415939271</v>
      </c>
      <c r="Q565" s="46"/>
      <c r="R565" s="47">
        <v>453549867.09999996</v>
      </c>
      <c r="S565" s="46"/>
      <c r="T565" s="74"/>
    </row>
    <row r="566" spans="1:21" s="25" customFormat="1" ht="14.5" x14ac:dyDescent="0.35">
      <c r="A566" s="43"/>
      <c r="B566" s="43"/>
      <c r="C566" s="44"/>
      <c r="D566" s="48" t="s">
        <v>335</v>
      </c>
      <c r="E566" s="46"/>
      <c r="F566" s="46"/>
      <c r="G566" s="46"/>
      <c r="H566" s="47">
        <v>121485000</v>
      </c>
      <c r="I566" s="46"/>
      <c r="J566" s="47" t="s">
        <v>444</v>
      </c>
      <c r="K566" s="46"/>
      <c r="L566" s="47" t="s">
        <v>445</v>
      </c>
      <c r="M566" s="46"/>
      <c r="N566" s="47">
        <v>146996850</v>
      </c>
      <c r="O566" s="46"/>
      <c r="P566" s="47">
        <v>161696535</v>
      </c>
      <c r="Q566" s="46"/>
      <c r="R566" s="47">
        <v>177866188.5</v>
      </c>
      <c r="S566" s="46"/>
      <c r="T566" s="74"/>
    </row>
    <row r="567" spans="1:21" s="25" customFormat="1" ht="14.5" x14ac:dyDescent="0.35">
      <c r="A567" s="43"/>
      <c r="B567" s="43"/>
      <c r="C567" s="44"/>
      <c r="D567" s="48" t="s">
        <v>336</v>
      </c>
      <c r="E567" s="46"/>
      <c r="F567" s="46"/>
      <c r="G567" s="46"/>
      <c r="H567" s="47"/>
      <c r="I567" s="46"/>
      <c r="J567" s="47"/>
      <c r="K567" s="46"/>
      <c r="L567" s="47"/>
      <c r="M567" s="46"/>
      <c r="N567" s="47"/>
      <c r="O567" s="46"/>
      <c r="P567" s="47"/>
      <c r="Q567" s="46"/>
      <c r="R567" s="47"/>
      <c r="S567" s="46"/>
      <c r="T567" s="74"/>
    </row>
    <row r="568" spans="1:21" s="25" customFormat="1" ht="29" x14ac:dyDescent="0.35">
      <c r="A568" s="43"/>
      <c r="B568" s="43"/>
      <c r="C568" s="44"/>
      <c r="D568" s="48" t="s">
        <v>337</v>
      </c>
      <c r="E568" s="46"/>
      <c r="F568" s="46"/>
      <c r="G568" s="46"/>
      <c r="H568" s="47">
        <v>828856536</v>
      </c>
      <c r="I568" s="46"/>
      <c r="J568" s="47">
        <v>963668252.79999995</v>
      </c>
      <c r="K568" s="46"/>
      <c r="L568" s="47">
        <v>1016071359.58</v>
      </c>
      <c r="M568" s="46"/>
      <c r="N568" s="47">
        <v>1073529216.113</v>
      </c>
      <c r="O568" s="46"/>
      <c r="P568" s="47">
        <v>1180882137.7242999</v>
      </c>
      <c r="Q568" s="46"/>
      <c r="R568" s="47">
        <v>1298970351.4967299</v>
      </c>
      <c r="S568" s="46"/>
      <c r="T568" s="74"/>
    </row>
    <row r="569" spans="1:21" s="25" customFormat="1" ht="29" x14ac:dyDescent="0.35">
      <c r="A569" s="43"/>
      <c r="B569" s="43"/>
      <c r="C569" s="44"/>
      <c r="D569" s="48" t="s">
        <v>338</v>
      </c>
      <c r="E569" s="46"/>
      <c r="F569" s="46"/>
      <c r="G569" s="46"/>
      <c r="H569" s="47">
        <v>16562386</v>
      </c>
      <c r="I569" s="46"/>
      <c r="J569" s="47">
        <v>14953987.300000001</v>
      </c>
      <c r="K569" s="46"/>
      <c r="L569" s="47">
        <v>16449386.029999999</v>
      </c>
      <c r="M569" s="46"/>
      <c r="N569" s="47">
        <v>18094324.633000001</v>
      </c>
      <c r="O569" s="46"/>
      <c r="P569" s="47">
        <v>19903757.096300002</v>
      </c>
      <c r="Q569" s="46"/>
      <c r="R569" s="47">
        <v>25877463.805930004</v>
      </c>
      <c r="S569" s="46"/>
      <c r="T569" s="74"/>
    </row>
    <row r="570" spans="1:21" s="25" customFormat="1" ht="29" x14ac:dyDescent="0.35">
      <c r="A570" s="43"/>
      <c r="B570" s="43"/>
      <c r="C570" s="44"/>
      <c r="D570" s="48" t="s">
        <v>339</v>
      </c>
      <c r="E570" s="46"/>
      <c r="F570" s="46"/>
      <c r="G570" s="46"/>
      <c r="H570" s="47"/>
      <c r="I570" s="46"/>
      <c r="J570" s="47"/>
      <c r="K570" s="46"/>
      <c r="L570" s="47"/>
      <c r="M570" s="46"/>
      <c r="N570" s="47"/>
      <c r="O570" s="46"/>
      <c r="P570" s="47"/>
      <c r="Q570" s="46"/>
      <c r="R570" s="47"/>
      <c r="S570" s="46"/>
      <c r="T570" s="74"/>
    </row>
    <row r="571" spans="1:21" s="25" customFormat="1" ht="14.5" x14ac:dyDescent="0.35">
      <c r="A571" s="14"/>
      <c r="B571" s="14"/>
      <c r="C571" s="3"/>
      <c r="D571" s="15"/>
      <c r="E571" s="7"/>
      <c r="F571" s="7"/>
      <c r="G571" s="7"/>
      <c r="H571" s="4"/>
      <c r="I571" s="7"/>
      <c r="J571" s="4"/>
      <c r="K571" s="7"/>
      <c r="L571" s="6"/>
      <c r="M571" s="6"/>
      <c r="N571" s="6"/>
      <c r="O571" s="6"/>
      <c r="P571" s="6"/>
      <c r="Q571" s="6"/>
      <c r="R571" s="6"/>
      <c r="S571" s="7"/>
      <c r="T571" s="36"/>
    </row>
    <row r="572" spans="1:21" s="25" customFormat="1" ht="14.5" x14ac:dyDescent="0.35">
      <c r="A572" s="14"/>
      <c r="B572" s="14"/>
      <c r="C572" s="3"/>
      <c r="D572" s="13" t="s">
        <v>404</v>
      </c>
      <c r="E572" s="7"/>
      <c r="F572" s="7"/>
      <c r="G572" s="7"/>
      <c r="H572" s="4">
        <f>SUM(H573:H579)</f>
        <v>57389268231</v>
      </c>
      <c r="I572" s="7"/>
      <c r="J572" s="4">
        <f>SUM(J573:J579)</f>
        <v>60415988142.550003</v>
      </c>
      <c r="K572" s="7"/>
      <c r="L572" s="4">
        <f>SUM(L573:L579)</f>
        <v>63436787549.677505</v>
      </c>
      <c r="M572" s="7"/>
      <c r="N572" s="4">
        <f>SUM(N573:N579)</f>
        <v>66608626927.161278</v>
      </c>
      <c r="O572" s="7"/>
      <c r="P572" s="4">
        <f>SUM(P573:P579)</f>
        <v>69939058273.51947</v>
      </c>
      <c r="Q572" s="7"/>
      <c r="R572" s="4">
        <f>SUM(R573:R579)</f>
        <v>72850838643.352356</v>
      </c>
      <c r="S572" s="7"/>
      <c r="T572" s="36"/>
    </row>
    <row r="573" spans="1:21" s="25" customFormat="1" ht="29" x14ac:dyDescent="0.35">
      <c r="A573" s="14"/>
      <c r="B573" s="14"/>
      <c r="C573" s="3"/>
      <c r="D573" s="15" t="s">
        <v>35</v>
      </c>
      <c r="E573" s="22"/>
      <c r="F573" s="7"/>
      <c r="G573" s="7"/>
      <c r="H573" s="4">
        <f>117076998+220099000+16281287789+252167225+220099000+16281287789</f>
        <v>33372017801</v>
      </c>
      <c r="I573" s="7"/>
      <c r="J573" s="4">
        <f>122930847.9+231103950+17095352178.45+264775586.25+231103950+17095352178.45</f>
        <v>35040618691.050003</v>
      </c>
      <c r="K573" s="7"/>
      <c r="L573" s="4">
        <f>129077390.295+242659147.5+17950119787.3725+278014365.5625+242659147.5+17950119787.3725</f>
        <v>36792649625.602501</v>
      </c>
      <c r="M573" s="7"/>
      <c r="N573" s="4">
        <f>135531259.80975+254792104.875+18847625776.7411+291915083.840625+254792104.875+18847625776.7411</f>
        <v>38632282106.882576</v>
      </c>
      <c r="O573" s="7"/>
      <c r="P573" s="4">
        <f>142307822.800237+267531710.11875+19790007065.5782+306510838.032656+267531710.11875+19790007065.5782</f>
        <v>40563896212.226799</v>
      </c>
      <c r="Q573" s="7"/>
      <c r="R573" s="4">
        <f>149423213.940249+20779507418.8571+321836379.934289+20779507418.8571</f>
        <v>42030274431.588745</v>
      </c>
      <c r="S573" s="7"/>
      <c r="T573" s="36"/>
    </row>
    <row r="574" spans="1:21" s="25" customFormat="1" ht="30" customHeight="1" x14ac:dyDescent="0.35">
      <c r="A574" s="14"/>
      <c r="B574" s="14"/>
      <c r="C574" s="3"/>
      <c r="D574" s="15" t="s">
        <v>334</v>
      </c>
      <c r="E574" s="7"/>
      <c r="F574" s="7"/>
      <c r="G574" s="7"/>
      <c r="H574" s="4">
        <f>18300000+10725388465+151185000+18300000+10725388465</f>
        <v>21638561930</v>
      </c>
      <c r="I574" s="7"/>
      <c r="J574" s="4">
        <f>19215000+11261657888.25+258744250+19215000+11261657888.25</f>
        <v>22820490026.5</v>
      </c>
      <c r="K574" s="7"/>
      <c r="L574" s="4">
        <f>20175750+11824740782.6625+271681462.5+20175750+11824740782.6625</f>
        <v>23961514527.825001</v>
      </c>
      <c r="M574" s="7"/>
      <c r="N574" s="4">
        <f>21184537.5+12415977821.7956+285265535.625+21184537.5+12415977821.7956</f>
        <v>25159590254.216202</v>
      </c>
      <c r="O574" s="7"/>
      <c r="P574" s="4">
        <f>22243764.375+13036776712.8854+299528812.40625+22243764.375+13036776712.8854</f>
        <v>26417569766.927052</v>
      </c>
      <c r="Q574" s="7"/>
      <c r="R574" s="4">
        <f>23355952.59375+13688615548.5297+314505253.026563+13688615548.5297</f>
        <v>27715092302.67971</v>
      </c>
      <c r="S574" s="7"/>
      <c r="T574" s="36"/>
    </row>
    <row r="575" spans="1:21" s="25" customFormat="1" ht="14.5" x14ac:dyDescent="0.35">
      <c r="A575" s="14"/>
      <c r="B575" s="14"/>
      <c r="C575" s="3"/>
      <c r="D575" s="15" t="s">
        <v>335</v>
      </c>
      <c r="E575" s="7"/>
      <c r="F575" s="7"/>
      <c r="G575" s="7"/>
      <c r="H575" s="4">
        <f>253174250+253174250</f>
        <v>506348500</v>
      </c>
      <c r="I575" s="7"/>
      <c r="J575" s="4">
        <f>265832962.5+265832962.5</f>
        <v>531665925</v>
      </c>
      <c r="K575" s="7"/>
      <c r="L575" s="4">
        <f>279124610.625+279124610.625</f>
        <v>558249221.25</v>
      </c>
      <c r="M575" s="7"/>
      <c r="N575" s="4">
        <f>293080841.15625+293080841.15625</f>
        <v>586161682.3125</v>
      </c>
      <c r="O575" s="7"/>
      <c r="P575" s="4">
        <f>307734883.214063+307734883.214063</f>
        <v>615469766.42812598</v>
      </c>
      <c r="Q575" s="7"/>
      <c r="R575" s="4">
        <f>323121627.374766+323121627.374766</f>
        <v>646243254.74953198</v>
      </c>
      <c r="S575" s="7"/>
      <c r="T575" s="36"/>
    </row>
    <row r="576" spans="1:21" s="25" customFormat="1" ht="14.5" x14ac:dyDescent="0.35">
      <c r="A576" s="14"/>
      <c r="B576" s="14"/>
      <c r="C576" s="3"/>
      <c r="D576" s="15" t="s">
        <v>336</v>
      </c>
      <c r="E576" s="7"/>
      <c r="F576" s="7"/>
      <c r="G576" s="7"/>
      <c r="H576" s="4"/>
      <c r="I576" s="7"/>
      <c r="J576" s="4"/>
      <c r="K576" s="7"/>
      <c r="L576" s="4"/>
      <c r="M576" s="7"/>
      <c r="N576" s="4"/>
      <c r="O576" s="7"/>
      <c r="P576" s="4"/>
      <c r="Q576" s="7"/>
      <c r="R576" s="4"/>
      <c r="S576" s="7"/>
      <c r="T576" s="36"/>
    </row>
    <row r="577" spans="1:20" s="25" customFormat="1" ht="29" x14ac:dyDescent="0.35">
      <c r="A577" s="14"/>
      <c r="B577" s="14"/>
      <c r="C577" s="3"/>
      <c r="D577" s="15" t="s">
        <v>337</v>
      </c>
      <c r="E577" s="7"/>
      <c r="F577" s="7"/>
      <c r="G577" s="7"/>
      <c r="H577" s="4">
        <f>936170000+936170000</f>
        <v>1872340000</v>
      </c>
      <c r="I577" s="7"/>
      <c r="J577" s="4">
        <f>982978500+57256500+982978500</f>
        <v>2023213500</v>
      </c>
      <c r="K577" s="7"/>
      <c r="L577" s="4">
        <f>1032127425+60119325+1032127425</f>
        <v>2124374175</v>
      </c>
      <c r="M577" s="7"/>
      <c r="N577" s="4">
        <f>1083733796.25+63125291.25+1083733796.25</f>
        <v>2230592883.75</v>
      </c>
      <c r="O577" s="7"/>
      <c r="P577" s="4">
        <f>1137920486.0625+66281555.8125+1137920486.0625</f>
        <v>2342122527.9375</v>
      </c>
      <c r="Q577" s="7"/>
      <c r="R577" s="4">
        <f>1194816510.36562+69595633.603125+1194816510.36562</f>
        <v>2459228654.3343649</v>
      </c>
      <c r="S577" s="7"/>
      <c r="T577" s="36"/>
    </row>
    <row r="578" spans="1:20" s="25" customFormat="1" ht="29" x14ac:dyDescent="0.35">
      <c r="A578" s="14"/>
      <c r="B578" s="14"/>
      <c r="C578" s="3"/>
      <c r="D578" s="15" t="s">
        <v>338</v>
      </c>
      <c r="E578" s="7"/>
      <c r="F578" s="7"/>
      <c r="G578" s="7"/>
      <c r="H578" s="4"/>
      <c r="I578" s="7"/>
      <c r="J578" s="4"/>
      <c r="K578" s="7"/>
      <c r="L578" s="4"/>
      <c r="M578" s="7"/>
      <c r="N578" s="4"/>
      <c r="O578" s="7"/>
      <c r="P578" s="4"/>
      <c r="Q578" s="7"/>
      <c r="R578" s="4"/>
      <c r="S578" s="7"/>
      <c r="T578" s="36"/>
    </row>
    <row r="579" spans="1:20" s="25" customFormat="1" ht="29" x14ac:dyDescent="0.35">
      <c r="A579" s="14"/>
      <c r="B579" s="14"/>
      <c r="C579" s="3"/>
      <c r="D579" s="15" t="s">
        <v>339</v>
      </c>
      <c r="E579" s="7"/>
      <c r="F579" s="7"/>
      <c r="G579" s="7"/>
      <c r="H579" s="4"/>
      <c r="I579" s="7"/>
      <c r="J579" s="4"/>
      <c r="K579" s="7"/>
      <c r="L579" s="4"/>
      <c r="M579" s="7"/>
      <c r="N579" s="4"/>
      <c r="O579" s="7"/>
      <c r="P579" s="4"/>
      <c r="Q579" s="7"/>
      <c r="R579" s="4"/>
      <c r="S579" s="7"/>
      <c r="T579" s="36"/>
    </row>
    <row r="580" spans="1:20" s="25" customFormat="1" ht="14.5" x14ac:dyDescent="0.35">
      <c r="A580" s="14"/>
      <c r="B580" s="14"/>
      <c r="C580" s="3"/>
      <c r="D580" s="15"/>
      <c r="E580" s="7"/>
      <c r="F580" s="7"/>
      <c r="G580" s="7"/>
      <c r="H580" s="4"/>
      <c r="I580" s="7"/>
      <c r="J580" s="4"/>
      <c r="K580" s="7"/>
      <c r="L580" s="6"/>
      <c r="M580" s="6"/>
      <c r="N580" s="6"/>
      <c r="O580" s="6"/>
      <c r="P580" s="6"/>
      <c r="Q580" s="6"/>
      <c r="R580" s="6"/>
      <c r="S580" s="7"/>
      <c r="T580" s="36"/>
    </row>
    <row r="581" spans="1:20" s="25" customFormat="1" ht="14.5" x14ac:dyDescent="0.35">
      <c r="A581" s="43"/>
      <c r="B581" s="43"/>
      <c r="C581" s="44"/>
      <c r="D581" s="45" t="s">
        <v>425</v>
      </c>
      <c r="E581" s="46"/>
      <c r="F581" s="46"/>
      <c r="G581" s="46"/>
      <c r="H581" s="47">
        <f>SUM(H582:H588)</f>
        <v>10924616164</v>
      </c>
      <c r="I581" s="46"/>
      <c r="J581" s="47">
        <f>SUM(J582:J588)</f>
        <v>5608117826</v>
      </c>
      <c r="K581" s="46"/>
      <c r="L581" s="47">
        <f>SUM(L582:L588)</f>
        <v>6168929608.6000004</v>
      </c>
      <c r="M581" s="46"/>
      <c r="N581" s="47">
        <f>SUM(N582:N588)</f>
        <v>6785822569.46</v>
      </c>
      <c r="O581" s="46"/>
      <c r="P581" s="47">
        <f>SUM(P582:P588)</f>
        <v>7464404826.4060001</v>
      </c>
      <c r="Q581" s="46"/>
      <c r="R581" s="47">
        <f>SUM(R582:R588)</f>
        <v>8210845309.0466003</v>
      </c>
      <c r="S581" s="46"/>
      <c r="T581" s="74"/>
    </row>
    <row r="582" spans="1:20" s="25" customFormat="1" ht="29" x14ac:dyDescent="0.35">
      <c r="A582" s="43"/>
      <c r="B582" s="43"/>
      <c r="C582" s="44"/>
      <c r="D582" s="48" t="s">
        <v>35</v>
      </c>
      <c r="E582" s="48"/>
      <c r="F582" s="46"/>
      <c r="G582" s="46"/>
      <c r="H582" s="79">
        <v>4470219816</v>
      </c>
      <c r="I582" s="79"/>
      <c r="J582" s="79">
        <v>4045812378</v>
      </c>
      <c r="K582" s="79"/>
      <c r="L582" s="79">
        <v>4450393615.8000002</v>
      </c>
      <c r="M582" s="79"/>
      <c r="N582" s="79">
        <v>4895432977.3800001</v>
      </c>
      <c r="O582" s="79"/>
      <c r="P582" s="79">
        <v>5384976275.118</v>
      </c>
      <c r="Q582" s="79"/>
      <c r="R582" s="79">
        <v>5923473902.6297998</v>
      </c>
      <c r="S582" s="46"/>
      <c r="T582" s="74"/>
    </row>
    <row r="583" spans="1:20" s="25" customFormat="1" ht="29" x14ac:dyDescent="0.35">
      <c r="A583" s="43"/>
      <c r="B583" s="43"/>
      <c r="C583" s="44"/>
      <c r="D583" s="48" t="s">
        <v>334</v>
      </c>
      <c r="E583" s="46"/>
      <c r="F583" s="46"/>
      <c r="G583" s="46"/>
      <c r="H583" s="76">
        <v>5093364900</v>
      </c>
      <c r="I583" s="47"/>
      <c r="J583" s="47">
        <v>261254000</v>
      </c>
      <c r="K583" s="47"/>
      <c r="L583" s="47">
        <v>287379400</v>
      </c>
      <c r="M583" s="47"/>
      <c r="N583" s="47">
        <v>316117340</v>
      </c>
      <c r="O583" s="47"/>
      <c r="P583" s="47">
        <v>347729074</v>
      </c>
      <c r="Q583" s="47"/>
      <c r="R583" s="47">
        <v>382501981.39999998</v>
      </c>
      <c r="S583" s="46"/>
      <c r="T583" s="74"/>
    </row>
    <row r="584" spans="1:20" s="25" customFormat="1" ht="14.5" x14ac:dyDescent="0.35">
      <c r="A584" s="43"/>
      <c r="B584" s="43"/>
      <c r="C584" s="44"/>
      <c r="D584" s="48" t="s">
        <v>335</v>
      </c>
      <c r="E584" s="46"/>
      <c r="F584" s="46"/>
      <c r="G584" s="46"/>
      <c r="H584" s="76">
        <v>355230145</v>
      </c>
      <c r="I584" s="47"/>
      <c r="J584" s="47">
        <v>355230145</v>
      </c>
      <c r="K584" s="47"/>
      <c r="L584" s="47">
        <v>390753159.5</v>
      </c>
      <c r="M584" s="47"/>
      <c r="N584" s="47">
        <v>429828475.44999999</v>
      </c>
      <c r="O584" s="47"/>
      <c r="P584" s="47">
        <v>472811322.995</v>
      </c>
      <c r="Q584" s="47"/>
      <c r="R584" s="47">
        <v>520092455.29449999</v>
      </c>
      <c r="S584" s="46"/>
      <c r="T584" s="74"/>
    </row>
    <row r="585" spans="1:20" s="25" customFormat="1" ht="14.5" x14ac:dyDescent="0.35">
      <c r="A585" s="43"/>
      <c r="B585" s="43"/>
      <c r="C585" s="44"/>
      <c r="D585" s="48" t="s">
        <v>336</v>
      </c>
      <c r="E585" s="46"/>
      <c r="F585" s="46"/>
      <c r="G585" s="46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6"/>
      <c r="T585" s="74"/>
    </row>
    <row r="586" spans="1:20" s="28" customFormat="1" ht="29" x14ac:dyDescent="0.35">
      <c r="A586" s="43"/>
      <c r="B586" s="43"/>
      <c r="C586" s="44"/>
      <c r="D586" s="48" t="s">
        <v>337</v>
      </c>
      <c r="E586" s="46"/>
      <c r="F586" s="46"/>
      <c r="G586" s="46"/>
      <c r="H586" s="79">
        <v>990847750</v>
      </c>
      <c r="I586" s="80"/>
      <c r="J586" s="79">
        <v>930847750</v>
      </c>
      <c r="K586" s="80"/>
      <c r="L586" s="79">
        <v>1023932525</v>
      </c>
      <c r="M586" s="80"/>
      <c r="N586" s="79">
        <v>1126325777.5</v>
      </c>
      <c r="O586" s="80"/>
      <c r="P586" s="79">
        <v>1238958355.25</v>
      </c>
      <c r="Q586" s="80"/>
      <c r="R586" s="79">
        <v>1362854190.7750001</v>
      </c>
      <c r="S586" s="46"/>
      <c r="T586" s="74"/>
    </row>
    <row r="587" spans="1:20" s="28" customFormat="1" ht="29" x14ac:dyDescent="0.35">
      <c r="A587" s="43"/>
      <c r="B587" s="43"/>
      <c r="C587" s="44"/>
      <c r="D587" s="48" t="s">
        <v>338</v>
      </c>
      <c r="E587" s="46"/>
      <c r="F587" s="46"/>
      <c r="G587" s="46"/>
      <c r="H587" s="76">
        <v>14953553</v>
      </c>
      <c r="I587" s="47"/>
      <c r="J587" s="47">
        <v>14973553</v>
      </c>
      <c r="K587" s="47"/>
      <c r="L587" s="47">
        <v>16470908.300000001</v>
      </c>
      <c r="M587" s="47"/>
      <c r="N587" s="47">
        <v>18117999.130000003</v>
      </c>
      <c r="O587" s="47"/>
      <c r="P587" s="47">
        <v>19929799.043000001</v>
      </c>
      <c r="Q587" s="47"/>
      <c r="R587" s="47">
        <v>21922778.947300002</v>
      </c>
      <c r="S587" s="46"/>
      <c r="T587" s="74"/>
    </row>
    <row r="588" spans="1:20" s="28" customFormat="1" ht="29" x14ac:dyDescent="0.35">
      <c r="A588" s="43"/>
      <c r="B588" s="43"/>
      <c r="C588" s="44"/>
      <c r="D588" s="48" t="s">
        <v>339</v>
      </c>
      <c r="E588" s="46"/>
      <c r="F588" s="46"/>
      <c r="G588" s="46"/>
      <c r="H588" s="47"/>
      <c r="I588" s="46"/>
      <c r="J588" s="47"/>
      <c r="K588" s="46"/>
      <c r="L588" s="46"/>
      <c r="M588" s="46"/>
      <c r="N588" s="47"/>
      <c r="O588" s="46"/>
      <c r="P588" s="47"/>
      <c r="Q588" s="46"/>
      <c r="R588" s="46"/>
      <c r="S588" s="46"/>
      <c r="T588" s="74"/>
    </row>
    <row r="589" spans="1:20" s="28" customFormat="1" ht="14.5" x14ac:dyDescent="0.35">
      <c r="A589" s="14"/>
      <c r="B589" s="14"/>
      <c r="C589" s="3"/>
      <c r="D589" s="15"/>
      <c r="E589" s="7"/>
      <c r="F589" s="7"/>
      <c r="G589" s="7"/>
      <c r="H589" s="4"/>
      <c r="I589" s="7"/>
      <c r="J589" s="4"/>
      <c r="K589" s="7"/>
      <c r="L589" s="6"/>
      <c r="M589" s="6"/>
      <c r="N589" s="6"/>
      <c r="O589" s="6"/>
      <c r="P589" s="6"/>
      <c r="Q589" s="6"/>
      <c r="R589" s="6"/>
      <c r="S589" s="7"/>
      <c r="T589" s="36"/>
    </row>
    <row r="590" spans="1:20" s="25" customFormat="1" ht="14.5" x14ac:dyDescent="0.35">
      <c r="A590" s="43"/>
      <c r="B590" s="43"/>
      <c r="C590" s="44"/>
      <c r="D590" s="43" t="s">
        <v>373</v>
      </c>
      <c r="E590" s="62"/>
      <c r="F590" s="46"/>
      <c r="G590" s="46"/>
      <c r="H590" s="107">
        <f>SUM(H591:H597)</f>
        <v>3203825240</v>
      </c>
      <c r="I590" s="62"/>
      <c r="J590" s="107">
        <f>SUM(J591:J597)</f>
        <v>2615330914.3499999</v>
      </c>
      <c r="K590" s="62"/>
      <c r="L590" s="107">
        <f>SUM(L591:L597)</f>
        <v>3045056012.8549995</v>
      </c>
      <c r="M590" s="62"/>
      <c r="N590" s="107">
        <f>SUM(N591:N597)</f>
        <v>3396894172.7155004</v>
      </c>
      <c r="O590" s="62"/>
      <c r="P590" s="107">
        <f>SUM(P591:P597)</f>
        <v>3700515346.5896997</v>
      </c>
      <c r="Q590" s="47"/>
      <c r="R590" s="107">
        <f>SUM(R591:R597)</f>
        <v>4073571750.1988673</v>
      </c>
      <c r="S590" s="46"/>
      <c r="T590" s="74"/>
    </row>
    <row r="591" spans="1:20" s="28" customFormat="1" ht="29" x14ac:dyDescent="0.35">
      <c r="A591" s="43"/>
      <c r="B591" s="43"/>
      <c r="C591" s="44"/>
      <c r="D591" s="48" t="s">
        <v>35</v>
      </c>
      <c r="E591" s="46"/>
      <c r="F591" s="46"/>
      <c r="G591" s="46"/>
      <c r="H591" s="47">
        <v>1772963329</v>
      </c>
      <c r="I591" s="47"/>
      <c r="J591" s="47">
        <v>1526654045</v>
      </c>
      <c r="K591" s="47"/>
      <c r="L591" s="47">
        <v>1726142808.78</v>
      </c>
      <c r="M591" s="47"/>
      <c r="N591" s="47">
        <v>1897696972.4530003</v>
      </c>
      <c r="O591" s="47"/>
      <c r="P591" s="47">
        <v>2111138779.9589498</v>
      </c>
      <c r="Q591" s="47"/>
      <c r="R591" s="47">
        <v>2383758982.2330427</v>
      </c>
      <c r="S591" s="46"/>
      <c r="T591" s="74"/>
    </row>
    <row r="592" spans="1:20" s="28" customFormat="1" ht="29" x14ac:dyDescent="0.35">
      <c r="A592" s="43"/>
      <c r="B592" s="43"/>
      <c r="C592" s="44"/>
      <c r="D592" s="48" t="s">
        <v>334</v>
      </c>
      <c r="E592" s="46"/>
      <c r="F592" s="46"/>
      <c r="G592" s="46"/>
      <c r="H592" s="47">
        <v>709170988</v>
      </c>
      <c r="I592" s="47"/>
      <c r="J592" s="47">
        <v>463071430</v>
      </c>
      <c r="K592" s="47"/>
      <c r="L592" s="47">
        <v>619996766</v>
      </c>
      <c r="M592" s="47"/>
      <c r="N592" s="47">
        <v>760582118.37999988</v>
      </c>
      <c r="O592" s="47"/>
      <c r="P592" s="47">
        <v>762231966.97000003</v>
      </c>
      <c r="Q592" s="47"/>
      <c r="R592" s="47">
        <v>828099590.96399999</v>
      </c>
      <c r="S592" s="46"/>
      <c r="T592" s="74"/>
    </row>
    <row r="593" spans="1:20" s="28" customFormat="1" ht="14.5" x14ac:dyDescent="0.35">
      <c r="A593" s="43"/>
      <c r="B593" s="43"/>
      <c r="C593" s="44"/>
      <c r="D593" s="48" t="s">
        <v>335</v>
      </c>
      <c r="E593" s="46"/>
      <c r="F593" s="46"/>
      <c r="G593" s="46"/>
      <c r="H593" s="47">
        <v>30600000</v>
      </c>
      <c r="I593" s="47"/>
      <c r="J593" s="47">
        <v>0</v>
      </c>
      <c r="K593" s="47"/>
      <c r="L593" s="47">
        <v>0</v>
      </c>
      <c r="M593" s="47"/>
      <c r="N593" s="47">
        <v>0</v>
      </c>
      <c r="O593" s="47"/>
      <c r="P593" s="47">
        <v>0</v>
      </c>
      <c r="Q593" s="47"/>
      <c r="R593" s="47"/>
      <c r="S593" s="46"/>
      <c r="T593" s="74"/>
    </row>
    <row r="594" spans="1:20" s="28" customFormat="1" ht="14.5" x14ac:dyDescent="0.35">
      <c r="A594" s="43"/>
      <c r="B594" s="43"/>
      <c r="C594" s="44"/>
      <c r="D594" s="48" t="s">
        <v>336</v>
      </c>
      <c r="E594" s="46"/>
      <c r="F594" s="46"/>
      <c r="G594" s="46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6"/>
      <c r="T594" s="74"/>
    </row>
    <row r="595" spans="1:20" s="28" customFormat="1" ht="29" x14ac:dyDescent="0.35">
      <c r="A595" s="43"/>
      <c r="B595" s="43"/>
      <c r="C595" s="44"/>
      <c r="D595" s="48" t="s">
        <v>337</v>
      </c>
      <c r="E595" s="46"/>
      <c r="F595" s="46"/>
      <c r="G595" s="46"/>
      <c r="H595" s="47">
        <v>603860000</v>
      </c>
      <c r="I595" s="47"/>
      <c r="J595" s="47">
        <v>543306262</v>
      </c>
      <c r="K595" s="47"/>
      <c r="L595" s="47">
        <v>603860000</v>
      </c>
      <c r="M595" s="47"/>
      <c r="N595" s="47">
        <v>634053000</v>
      </c>
      <c r="O595" s="47"/>
      <c r="P595" s="47">
        <v>664841891.5</v>
      </c>
      <c r="Q595" s="47"/>
      <c r="R595" s="47">
        <v>664841891.5</v>
      </c>
      <c r="S595" s="46"/>
      <c r="T595" s="74"/>
    </row>
    <row r="596" spans="1:20" s="28" customFormat="1" ht="29" x14ac:dyDescent="0.35">
      <c r="A596" s="43"/>
      <c r="B596" s="43"/>
      <c r="C596" s="44"/>
      <c r="D596" s="48" t="s">
        <v>338</v>
      </c>
      <c r="E596" s="46"/>
      <c r="F596" s="46"/>
      <c r="G596" s="46"/>
      <c r="H596" s="47">
        <v>87230923</v>
      </c>
      <c r="I596" s="47"/>
      <c r="J596" s="47">
        <v>82299177.349999994</v>
      </c>
      <c r="K596" s="47"/>
      <c r="L596" s="47">
        <v>95056438.075000003</v>
      </c>
      <c r="M596" s="47"/>
      <c r="N596" s="47">
        <v>104562081.88249999</v>
      </c>
      <c r="O596" s="47"/>
      <c r="P596" s="47">
        <v>162302708.16075</v>
      </c>
      <c r="Q596" s="47"/>
      <c r="R596" s="47">
        <v>196871285.501825</v>
      </c>
      <c r="S596" s="46"/>
      <c r="T596" s="74"/>
    </row>
    <row r="597" spans="1:20" s="28" customFormat="1" ht="29" x14ac:dyDescent="0.35">
      <c r="A597" s="43"/>
      <c r="B597" s="43"/>
      <c r="C597" s="44"/>
      <c r="D597" s="48" t="s">
        <v>339</v>
      </c>
      <c r="E597" s="46"/>
      <c r="F597" s="46"/>
      <c r="G597" s="46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6"/>
      <c r="T597" s="74"/>
    </row>
    <row r="598" spans="1:20" s="28" customFormat="1" ht="14.5" x14ac:dyDescent="0.35">
      <c r="A598" s="14"/>
      <c r="B598" s="14"/>
      <c r="C598" s="3"/>
      <c r="D598" s="15"/>
      <c r="E598" s="7"/>
      <c r="F598" s="7"/>
      <c r="G598" s="7"/>
      <c r="H598" s="4"/>
      <c r="I598" s="7"/>
      <c r="J598" s="4"/>
      <c r="K598" s="7"/>
      <c r="L598" s="6"/>
      <c r="M598" s="6"/>
      <c r="N598" s="6"/>
      <c r="O598" s="6"/>
      <c r="P598" s="6"/>
      <c r="Q598" s="6"/>
      <c r="R598" s="6"/>
      <c r="S598" s="7"/>
      <c r="T598" s="36"/>
    </row>
    <row r="599" spans="1:20" s="25" customFormat="1" ht="14.5" x14ac:dyDescent="0.35">
      <c r="A599" s="43"/>
      <c r="B599" s="43"/>
      <c r="C599" s="44"/>
      <c r="D599" s="45" t="s">
        <v>403</v>
      </c>
      <c r="E599" s="46"/>
      <c r="F599" s="46"/>
      <c r="G599" s="46"/>
      <c r="H599" s="47">
        <f>SUM(H600:H606)</f>
        <v>1638169131</v>
      </c>
      <c r="I599" s="46"/>
      <c r="J599" s="47">
        <f>SUM(J600:J606)</f>
        <v>1666738008</v>
      </c>
      <c r="K599" s="46"/>
      <c r="L599" s="47">
        <f>SUM(L600:L606)</f>
        <v>1932046483.2</v>
      </c>
      <c r="M599" s="46"/>
      <c r="N599" s="47">
        <f>SUM(N600:N606)</f>
        <v>2076477206.75</v>
      </c>
      <c r="O599" s="46"/>
      <c r="P599" s="47">
        <f>SUM(P600:P606)</f>
        <v>2350998706.8250003</v>
      </c>
      <c r="Q599" s="46"/>
      <c r="R599" s="47">
        <f>SUM(R600:R606)</f>
        <v>2899975770.4074998</v>
      </c>
      <c r="S599" s="46"/>
      <c r="T599" s="74"/>
    </row>
    <row r="600" spans="1:20" s="25" customFormat="1" ht="29" x14ac:dyDescent="0.35">
      <c r="A600" s="43"/>
      <c r="B600" s="43"/>
      <c r="C600" s="44"/>
      <c r="D600" s="48" t="s">
        <v>35</v>
      </c>
      <c r="E600" s="48"/>
      <c r="F600" s="46"/>
      <c r="G600" s="46"/>
      <c r="H600" s="47">
        <v>1063663875</v>
      </c>
      <c r="I600" s="46"/>
      <c r="J600" s="47">
        <v>1063843875</v>
      </c>
      <c r="K600" s="46"/>
      <c r="L600" s="47">
        <v>1170228262.5</v>
      </c>
      <c r="M600" s="46"/>
      <c r="N600" s="47">
        <v>1315342580.75</v>
      </c>
      <c r="O600" s="46"/>
      <c r="P600" s="47">
        <v>1446217938.8250003</v>
      </c>
      <c r="Q600" s="46"/>
      <c r="R600" s="47">
        <v>1590839732.7075</v>
      </c>
      <c r="S600" s="46"/>
      <c r="T600" s="74"/>
    </row>
    <row r="601" spans="1:20" s="25" customFormat="1" ht="30" customHeight="1" x14ac:dyDescent="0.35">
      <c r="A601" s="43"/>
      <c r="B601" s="43"/>
      <c r="C601" s="44"/>
      <c r="D601" s="48" t="s">
        <v>334</v>
      </c>
      <c r="E601" s="46"/>
      <c r="F601" s="46"/>
      <c r="G601" s="46"/>
      <c r="H601" s="47">
        <v>366535000</v>
      </c>
      <c r="I601" s="46"/>
      <c r="J601" s="47">
        <v>394923877</v>
      </c>
      <c r="K601" s="46"/>
      <c r="L601" s="47">
        <v>534416264.69999999</v>
      </c>
      <c r="M601" s="46"/>
      <c r="N601" s="47">
        <v>512357800</v>
      </c>
      <c r="O601" s="46"/>
      <c r="P601" s="47">
        <v>632491585</v>
      </c>
      <c r="Q601" s="46"/>
      <c r="R601" s="47">
        <v>1010983262</v>
      </c>
      <c r="S601" s="46"/>
      <c r="T601" s="74"/>
    </row>
    <row r="602" spans="1:20" s="25" customFormat="1" ht="14.5" x14ac:dyDescent="0.35">
      <c r="A602" s="43"/>
      <c r="B602" s="43"/>
      <c r="C602" s="44"/>
      <c r="D602" s="48" t="s">
        <v>335</v>
      </c>
      <c r="E602" s="46"/>
      <c r="F602" s="46"/>
      <c r="G602" s="46"/>
      <c r="H602" s="47">
        <v>45500000</v>
      </c>
      <c r="I602" s="46"/>
      <c r="J602" s="47">
        <v>45500000</v>
      </c>
      <c r="K602" s="46"/>
      <c r="L602" s="47">
        <v>50050000</v>
      </c>
      <c r="M602" s="46"/>
      <c r="N602" s="47">
        <v>55055000</v>
      </c>
      <c r="O602" s="46"/>
      <c r="P602" s="47">
        <v>60560500</v>
      </c>
      <c r="Q602" s="46"/>
      <c r="R602" s="47">
        <v>66616550</v>
      </c>
      <c r="S602" s="46"/>
      <c r="T602" s="74"/>
    </row>
    <row r="603" spans="1:20" s="25" customFormat="1" ht="14.5" x14ac:dyDescent="0.35">
      <c r="A603" s="43"/>
      <c r="B603" s="43"/>
      <c r="C603" s="44"/>
      <c r="D603" s="48" t="s">
        <v>336</v>
      </c>
      <c r="E603" s="46"/>
      <c r="F603" s="46"/>
      <c r="G603" s="46"/>
      <c r="H603" s="47"/>
      <c r="I603" s="46"/>
      <c r="J603" s="47"/>
      <c r="K603" s="46"/>
      <c r="L603" s="47"/>
      <c r="M603" s="46"/>
      <c r="N603" s="47"/>
      <c r="O603" s="46"/>
      <c r="P603" s="47"/>
      <c r="Q603" s="46"/>
      <c r="R603" s="47"/>
      <c r="S603" s="46"/>
      <c r="T603" s="74"/>
    </row>
    <row r="604" spans="1:20" s="25" customFormat="1" ht="29" x14ac:dyDescent="0.35">
      <c r="A604" s="43"/>
      <c r="B604" s="43"/>
      <c r="C604" s="44"/>
      <c r="D604" s="48" t="s">
        <v>337</v>
      </c>
      <c r="E604" s="46"/>
      <c r="F604" s="46"/>
      <c r="G604" s="46"/>
      <c r="H604" s="47">
        <v>148817000</v>
      </c>
      <c r="I604" s="46"/>
      <c r="J604" s="47">
        <v>148817000</v>
      </c>
      <c r="K604" s="46"/>
      <c r="L604" s="47">
        <v>163698700</v>
      </c>
      <c r="M604" s="46"/>
      <c r="N604" s="47">
        <v>180068570</v>
      </c>
      <c r="O604" s="46"/>
      <c r="P604" s="47">
        <v>198075427</v>
      </c>
      <c r="Q604" s="46"/>
      <c r="R604" s="47">
        <v>217882969.69999999</v>
      </c>
      <c r="S604" s="46"/>
      <c r="T604" s="74"/>
    </row>
    <row r="605" spans="1:20" s="25" customFormat="1" ht="29" x14ac:dyDescent="0.35">
      <c r="A605" s="43"/>
      <c r="B605" s="43"/>
      <c r="C605" s="44"/>
      <c r="D605" s="48" t="s">
        <v>338</v>
      </c>
      <c r="E605" s="46"/>
      <c r="F605" s="46"/>
      <c r="G605" s="46"/>
      <c r="H605" s="47">
        <v>13653256</v>
      </c>
      <c r="I605" s="46"/>
      <c r="J605" s="47">
        <v>13653256</v>
      </c>
      <c r="K605" s="46"/>
      <c r="L605" s="47">
        <v>13653256</v>
      </c>
      <c r="M605" s="46"/>
      <c r="N605" s="47">
        <v>13653256</v>
      </c>
      <c r="O605" s="46"/>
      <c r="P605" s="47">
        <v>13653256</v>
      </c>
      <c r="Q605" s="46"/>
      <c r="R605" s="47">
        <v>13653256</v>
      </c>
      <c r="S605" s="46"/>
      <c r="T605" s="74"/>
    </row>
    <row r="606" spans="1:20" s="25" customFormat="1" ht="29" x14ac:dyDescent="0.35">
      <c r="A606" s="43"/>
      <c r="B606" s="43"/>
      <c r="C606" s="44"/>
      <c r="D606" s="48" t="s">
        <v>339</v>
      </c>
      <c r="E606" s="46"/>
      <c r="F606" s="46"/>
      <c r="G606" s="46"/>
      <c r="H606" s="47"/>
      <c r="I606" s="46"/>
      <c r="J606" s="47"/>
      <c r="K606" s="46"/>
      <c r="L606" s="47"/>
      <c r="M606" s="46"/>
      <c r="N606" s="47"/>
      <c r="O606" s="46"/>
      <c r="P606" s="47"/>
      <c r="Q606" s="46"/>
      <c r="R606" s="47"/>
      <c r="S606" s="46"/>
      <c r="T606" s="74"/>
    </row>
    <row r="607" spans="1:20" s="25" customFormat="1" ht="14.5" x14ac:dyDescent="0.35">
      <c r="A607" s="14"/>
      <c r="B607" s="14"/>
      <c r="C607" s="3"/>
      <c r="D607" s="15"/>
      <c r="E607" s="7"/>
      <c r="F607" s="7"/>
      <c r="G607" s="7"/>
      <c r="H607" s="4"/>
      <c r="I607" s="7"/>
      <c r="J607" s="4"/>
      <c r="K607" s="7"/>
      <c r="L607" s="6"/>
      <c r="M607" s="6"/>
      <c r="N607" s="6"/>
      <c r="O607" s="6"/>
      <c r="P607" s="6"/>
      <c r="Q607" s="6"/>
      <c r="R607" s="6"/>
      <c r="S607" s="7"/>
      <c r="T607" s="36"/>
    </row>
    <row r="608" spans="1:20" s="25" customFormat="1" ht="14.5" x14ac:dyDescent="0.35">
      <c r="A608" s="43"/>
      <c r="B608" s="43"/>
      <c r="C608" s="44"/>
      <c r="D608" s="43" t="s">
        <v>431</v>
      </c>
      <c r="E608" s="46"/>
      <c r="F608" s="46"/>
      <c r="G608" s="46"/>
      <c r="H608" s="82">
        <f>SUM(H609:H617)</f>
        <v>12098381264.5</v>
      </c>
      <c r="I608" s="46"/>
      <c r="J608" s="82">
        <f>SUM(J609:J617)</f>
        <v>16611788848.5</v>
      </c>
      <c r="K608" s="46"/>
      <c r="L608" s="82">
        <f>SUM(L609:L617)</f>
        <v>17938667733.349998</v>
      </c>
      <c r="M608" s="46"/>
      <c r="N608" s="82">
        <f>SUM(N609:N617)</f>
        <v>19668644506.685001</v>
      </c>
      <c r="O608" s="46"/>
      <c r="P608" s="82">
        <f>SUM(P609:P617)</f>
        <v>21659398957.3535</v>
      </c>
      <c r="Q608" s="46"/>
      <c r="R608" s="82">
        <f>SUM(R609:R617)</f>
        <v>23779511128.088852</v>
      </c>
      <c r="S608" s="46"/>
      <c r="T608" s="74"/>
    </row>
    <row r="609" spans="1:20" s="28" customFormat="1" ht="29" x14ac:dyDescent="0.35">
      <c r="A609" s="43"/>
      <c r="B609" s="43"/>
      <c r="C609" s="44"/>
      <c r="D609" s="48" t="s">
        <v>35</v>
      </c>
      <c r="E609" s="48"/>
      <c r="F609" s="46"/>
      <c r="G609" s="46"/>
      <c r="H609" s="79">
        <v>1068912591</v>
      </c>
      <c r="I609" s="83"/>
      <c r="J609" s="79">
        <v>1322209200</v>
      </c>
      <c r="K609" s="83"/>
      <c r="L609" s="79">
        <v>1492730120</v>
      </c>
      <c r="M609" s="83"/>
      <c r="N609" s="79">
        <v>1622003132</v>
      </c>
      <c r="O609" s="83"/>
      <c r="P609" s="79">
        <v>1764203445.2</v>
      </c>
      <c r="Q609" s="83"/>
      <c r="R609" s="79">
        <v>1920623789.7200003</v>
      </c>
      <c r="S609" s="80"/>
      <c r="T609" s="74"/>
    </row>
    <row r="610" spans="1:20" s="25" customFormat="1" ht="29" x14ac:dyDescent="0.35">
      <c r="A610" s="43"/>
      <c r="B610" s="43"/>
      <c r="C610" s="44"/>
      <c r="D610" s="48" t="s">
        <v>334</v>
      </c>
      <c r="E610" s="46"/>
      <c r="F610" s="46"/>
      <c r="G610" s="46"/>
      <c r="H610" s="79">
        <v>783891550</v>
      </c>
      <c r="I610" s="74"/>
      <c r="J610" s="79">
        <v>777501550</v>
      </c>
      <c r="K610" s="74"/>
      <c r="L610" s="79">
        <v>855251705</v>
      </c>
      <c r="M610" s="74"/>
      <c r="N610" s="79">
        <v>940776875.5</v>
      </c>
      <c r="O610" s="74"/>
      <c r="P610" s="79">
        <v>1034854563.05</v>
      </c>
      <c r="Q610" s="74"/>
      <c r="R610" s="79">
        <v>1138340019.355</v>
      </c>
      <c r="S610" s="80"/>
      <c r="T610" s="74"/>
    </row>
    <row r="611" spans="1:20" s="25" customFormat="1" ht="14.5" x14ac:dyDescent="0.35">
      <c r="A611" s="43"/>
      <c r="B611" s="43"/>
      <c r="C611" s="44"/>
      <c r="D611" s="48" t="s">
        <v>335</v>
      </c>
      <c r="E611" s="46"/>
      <c r="F611" s="46"/>
      <c r="G611" s="46"/>
      <c r="H611" s="79">
        <v>39900000</v>
      </c>
      <c r="I611" s="74"/>
      <c r="J611" s="79">
        <v>39900000</v>
      </c>
      <c r="K611" s="74" t="s">
        <v>358</v>
      </c>
      <c r="L611" s="79">
        <v>83790000</v>
      </c>
      <c r="M611" s="74"/>
      <c r="N611" s="79">
        <v>48279000</v>
      </c>
      <c r="O611" s="74"/>
      <c r="P611" s="79">
        <v>96996900</v>
      </c>
      <c r="Q611" s="74"/>
      <c r="R611" s="79">
        <v>58417590</v>
      </c>
      <c r="S611" s="80"/>
      <c r="T611" s="74"/>
    </row>
    <row r="612" spans="1:20" s="25" customFormat="1" ht="14.5" x14ac:dyDescent="0.35">
      <c r="A612" s="43"/>
      <c r="B612" s="43"/>
      <c r="C612" s="44"/>
      <c r="D612" s="48" t="s">
        <v>336</v>
      </c>
      <c r="E612" s="46"/>
      <c r="F612" s="46"/>
      <c r="G612" s="46"/>
      <c r="H612" s="47"/>
      <c r="I612" s="46"/>
      <c r="J612" s="47"/>
      <c r="K612" s="46"/>
      <c r="L612" s="47"/>
      <c r="M612" s="46"/>
      <c r="N612" s="47"/>
      <c r="O612" s="46"/>
      <c r="P612" s="47"/>
      <c r="Q612" s="46"/>
      <c r="R612" s="47"/>
      <c r="S612" s="80"/>
      <c r="T612" s="74"/>
    </row>
    <row r="613" spans="1:20" s="25" customFormat="1" ht="29" x14ac:dyDescent="0.35">
      <c r="A613" s="43"/>
      <c r="B613" s="43"/>
      <c r="C613" s="44"/>
      <c r="D613" s="48" t="s">
        <v>337</v>
      </c>
      <c r="E613" s="46"/>
      <c r="F613" s="46"/>
      <c r="G613" s="46"/>
      <c r="H613" s="79">
        <v>4484438145</v>
      </c>
      <c r="I613" s="74"/>
      <c r="J613" s="79">
        <v>4201517225</v>
      </c>
      <c r="K613" s="74"/>
      <c r="L613" s="79">
        <v>4621668947.5</v>
      </c>
      <c r="M613" s="74" t="s">
        <v>358</v>
      </c>
      <c r="N613" s="79">
        <v>5083835842.25</v>
      </c>
      <c r="O613" s="74" t="s">
        <v>358</v>
      </c>
      <c r="P613" s="79">
        <v>5592219426.4750004</v>
      </c>
      <c r="Q613" s="74"/>
      <c r="R613" s="79">
        <v>6151441369.1224995</v>
      </c>
      <c r="S613" s="80"/>
      <c r="T613" s="74"/>
    </row>
    <row r="614" spans="1:20" s="25" customFormat="1" ht="29" x14ac:dyDescent="0.35">
      <c r="A614" s="43"/>
      <c r="B614" s="43"/>
      <c r="C614" s="44"/>
      <c r="D614" s="48" t="s">
        <v>338</v>
      </c>
      <c r="E614" s="46"/>
      <c r="F614" s="46"/>
      <c r="G614" s="46"/>
      <c r="H614" s="79">
        <v>120690880</v>
      </c>
      <c r="I614" s="74"/>
      <c r="J614" s="79">
        <v>131525250</v>
      </c>
      <c r="K614" s="74"/>
      <c r="L614" s="79">
        <v>144677775</v>
      </c>
      <c r="M614" s="74"/>
      <c r="N614" s="79">
        <v>159145552.5</v>
      </c>
      <c r="O614" s="74"/>
      <c r="P614" s="79">
        <v>175060107.75</v>
      </c>
      <c r="Q614" s="74"/>
      <c r="R614" s="79">
        <v>215017393.52500001</v>
      </c>
      <c r="S614" s="80"/>
      <c r="T614" s="74"/>
    </row>
    <row r="615" spans="1:20" s="25" customFormat="1" ht="29" x14ac:dyDescent="0.35">
      <c r="A615" s="43"/>
      <c r="B615" s="43"/>
      <c r="C615" s="44"/>
      <c r="D615" s="48" t="s">
        <v>339</v>
      </c>
      <c r="E615" s="46"/>
      <c r="F615" s="46"/>
      <c r="G615" s="46"/>
      <c r="H615" s="47">
        <v>148665000</v>
      </c>
      <c r="I615" s="46"/>
      <c r="J615" s="47">
        <v>148665000</v>
      </c>
      <c r="K615" s="46"/>
      <c r="L615" s="46">
        <v>163531500</v>
      </c>
      <c r="M615" s="46"/>
      <c r="N615" s="47">
        <v>179884650</v>
      </c>
      <c r="O615" s="46"/>
      <c r="P615" s="47">
        <v>197873115</v>
      </c>
      <c r="Q615" s="46"/>
      <c r="R615" s="46">
        <v>217660426.5</v>
      </c>
      <c r="S615" s="80"/>
      <c r="T615" s="74"/>
    </row>
    <row r="616" spans="1:20" s="25" customFormat="1" ht="14.5" x14ac:dyDescent="0.35">
      <c r="A616" s="43"/>
      <c r="B616" s="43"/>
      <c r="C616" s="44"/>
      <c r="D616" s="48" t="s">
        <v>368</v>
      </c>
      <c r="E616" s="46"/>
      <c r="F616" s="46"/>
      <c r="G616" s="46"/>
      <c r="H616" s="79">
        <v>200000000</v>
      </c>
      <c r="I616" s="74"/>
      <c r="J616" s="79">
        <v>375000000</v>
      </c>
      <c r="K616" s="74"/>
      <c r="L616" s="79"/>
      <c r="M616" s="74"/>
      <c r="N616" s="79"/>
      <c r="O616" s="74"/>
      <c r="P616" s="79"/>
      <c r="Q616" s="74"/>
      <c r="R616" s="79"/>
      <c r="S616" s="80"/>
      <c r="T616" s="74"/>
    </row>
    <row r="617" spans="1:20" s="25" customFormat="1" ht="29" x14ac:dyDescent="0.35">
      <c r="A617" s="43"/>
      <c r="B617" s="43"/>
      <c r="C617" s="44"/>
      <c r="D617" s="48" t="s">
        <v>369</v>
      </c>
      <c r="E617" s="46"/>
      <c r="F617" s="46"/>
      <c r="G617" s="46"/>
      <c r="H617" s="80">
        <v>5251883098.5</v>
      </c>
      <c r="I617" s="80"/>
      <c r="J617" s="80">
        <v>9615470623.5</v>
      </c>
      <c r="K617" s="80"/>
      <c r="L617" s="80">
        <v>10577017685.85</v>
      </c>
      <c r="M617" s="80"/>
      <c r="N617" s="80">
        <v>11634719454.435001</v>
      </c>
      <c r="O617" s="80"/>
      <c r="P617" s="80">
        <v>12798191399.8785</v>
      </c>
      <c r="Q617" s="80"/>
      <c r="R617" s="80">
        <v>14078010539.86635</v>
      </c>
      <c r="S617" s="80"/>
      <c r="T617" s="74"/>
    </row>
    <row r="618" spans="1:20" s="25" customFormat="1" ht="14.5" x14ac:dyDescent="0.35">
      <c r="A618" s="14"/>
      <c r="B618" s="14"/>
      <c r="C618" s="3"/>
      <c r="D618" s="15"/>
      <c r="E618" s="7"/>
      <c r="F618" s="7"/>
      <c r="G618" s="7"/>
      <c r="H618" s="4"/>
      <c r="I618" s="7"/>
      <c r="J618" s="4"/>
      <c r="K618" s="7"/>
      <c r="L618" s="6"/>
      <c r="M618" s="6"/>
      <c r="N618" s="6"/>
      <c r="O618" s="6"/>
      <c r="P618" s="6"/>
      <c r="Q618" s="6"/>
      <c r="R618" s="6"/>
      <c r="S618" s="7"/>
      <c r="T618" s="36"/>
    </row>
    <row r="619" spans="1:20" s="25" customFormat="1" ht="29" x14ac:dyDescent="0.35">
      <c r="A619" s="43"/>
      <c r="B619" s="43"/>
      <c r="C619" s="44"/>
      <c r="D619" s="45" t="s">
        <v>409</v>
      </c>
      <c r="E619" s="46"/>
      <c r="F619" s="46"/>
      <c r="G619" s="46"/>
      <c r="H619" s="47">
        <f>SUM(H620:H626)</f>
        <v>1887334742</v>
      </c>
      <c r="I619" s="46"/>
      <c r="J619" s="47">
        <f>SUM(J620:J626)</f>
        <v>2218488804</v>
      </c>
      <c r="K619" s="46"/>
      <c r="L619" s="47">
        <f>SUM(L620:L626)</f>
        <v>2306795709.3999996</v>
      </c>
      <c r="M619" s="46"/>
      <c r="N619" s="47">
        <f>SUM(N620:N626)</f>
        <v>2589178363.3400002</v>
      </c>
      <c r="O619" s="46"/>
      <c r="P619" s="47">
        <f>SUM(P620:P626)</f>
        <v>2719456782.1740003</v>
      </c>
      <c r="Q619" s="46"/>
      <c r="R619" s="47">
        <f>SUM(R620:R626)</f>
        <v>3180702460.3913999</v>
      </c>
      <c r="S619" s="46"/>
      <c r="T619" s="74"/>
    </row>
    <row r="620" spans="1:20" s="25" customFormat="1" ht="29" x14ac:dyDescent="0.35">
      <c r="A620" s="43"/>
      <c r="B620" s="43"/>
      <c r="C620" s="44"/>
      <c r="D620" s="48" t="s">
        <v>35</v>
      </c>
      <c r="E620" s="46"/>
      <c r="F620" s="46"/>
      <c r="G620" s="46"/>
      <c r="H620" s="47">
        <v>745895046</v>
      </c>
      <c r="I620" s="46"/>
      <c r="J620" s="47">
        <v>891701796</v>
      </c>
      <c r="K620" s="46"/>
      <c r="L620" s="62">
        <v>974680000.60000002</v>
      </c>
      <c r="M620" s="62"/>
      <c r="N620" s="62">
        <v>1113901083.6599998</v>
      </c>
      <c r="O620" s="62"/>
      <c r="P620" s="62">
        <v>1222155174.526</v>
      </c>
      <c r="Q620" s="62"/>
      <c r="R620" s="62">
        <v>1344370691.9786</v>
      </c>
      <c r="S620" s="46"/>
      <c r="T620" s="74"/>
    </row>
    <row r="621" spans="1:20" s="25" customFormat="1" ht="29" x14ac:dyDescent="0.35">
      <c r="A621" s="43"/>
      <c r="B621" s="43"/>
      <c r="C621" s="44"/>
      <c r="D621" s="48" t="s">
        <v>334</v>
      </c>
      <c r="E621" s="46"/>
      <c r="F621" s="46"/>
      <c r="G621" s="46"/>
      <c r="H621" s="47">
        <v>455821732</v>
      </c>
      <c r="I621" s="46"/>
      <c r="J621" s="47">
        <v>566020000</v>
      </c>
      <c r="K621" s="46"/>
      <c r="L621" s="62">
        <v>425272000</v>
      </c>
      <c r="M621" s="62"/>
      <c r="N621" s="62">
        <v>481499200</v>
      </c>
      <c r="O621" s="62"/>
      <c r="P621" s="62">
        <v>341072220</v>
      </c>
      <c r="Q621" s="62"/>
      <c r="R621" s="62">
        <v>630479442</v>
      </c>
      <c r="S621" s="46"/>
      <c r="T621" s="74"/>
    </row>
    <row r="622" spans="1:20" s="25" customFormat="1" ht="14.5" x14ac:dyDescent="0.35">
      <c r="A622" s="43"/>
      <c r="B622" s="43"/>
      <c r="C622" s="44"/>
      <c r="D622" s="48" t="s">
        <v>335</v>
      </c>
      <c r="E622" s="46"/>
      <c r="F622" s="46"/>
      <c r="G622" s="46"/>
      <c r="H622" s="47">
        <v>55500000</v>
      </c>
      <c r="I622" s="46"/>
      <c r="J622" s="47">
        <v>31500000</v>
      </c>
      <c r="K622" s="46"/>
      <c r="L622" s="62">
        <v>79650000</v>
      </c>
      <c r="M622" s="62"/>
      <c r="N622" s="62">
        <v>38115000</v>
      </c>
      <c r="O622" s="62"/>
      <c r="P622" s="62">
        <v>105000000</v>
      </c>
      <c r="Q622" s="62"/>
      <c r="R622" s="62">
        <v>49500000</v>
      </c>
      <c r="S622" s="46"/>
      <c r="T622" s="74"/>
    </row>
    <row r="623" spans="1:20" s="25" customFormat="1" ht="14.5" x14ac:dyDescent="0.35">
      <c r="A623" s="43"/>
      <c r="B623" s="43"/>
      <c r="C623" s="44"/>
      <c r="D623" s="48" t="s">
        <v>336</v>
      </c>
      <c r="E623" s="46"/>
      <c r="F623" s="46"/>
      <c r="G623" s="46"/>
      <c r="H623" s="47"/>
      <c r="I623" s="46"/>
      <c r="J623" s="47"/>
      <c r="K623" s="46"/>
      <c r="L623" s="62"/>
      <c r="M623" s="62"/>
      <c r="N623" s="62"/>
      <c r="O623" s="62"/>
      <c r="P623" s="62"/>
      <c r="Q623" s="62"/>
      <c r="R623" s="62"/>
      <c r="S623" s="46"/>
      <c r="T623" s="74"/>
    </row>
    <row r="624" spans="1:20" s="25" customFormat="1" ht="29" x14ac:dyDescent="0.35">
      <c r="A624" s="43"/>
      <c r="B624" s="43"/>
      <c r="C624" s="44"/>
      <c r="D624" s="48" t="s">
        <v>337</v>
      </c>
      <c r="E624" s="46"/>
      <c r="F624" s="46"/>
      <c r="G624" s="46"/>
      <c r="H624" s="47">
        <v>228108600</v>
      </c>
      <c r="I624" s="46"/>
      <c r="J624" s="47">
        <v>280215608</v>
      </c>
      <c r="K624" s="46"/>
      <c r="L624" s="62">
        <v>308237168.80000001</v>
      </c>
      <c r="M624" s="62"/>
      <c r="N624" s="62">
        <v>339060885.68000001</v>
      </c>
      <c r="O624" s="62"/>
      <c r="P624" s="62">
        <v>372966974.24800003</v>
      </c>
      <c r="Q624" s="62"/>
      <c r="R624" s="62">
        <v>410263671.6728</v>
      </c>
      <c r="S624" s="46"/>
      <c r="T624" s="74"/>
    </row>
    <row r="625" spans="1:20" s="25" customFormat="1" ht="29" x14ac:dyDescent="0.35">
      <c r="A625" s="43"/>
      <c r="B625" s="43"/>
      <c r="C625" s="44"/>
      <c r="D625" s="48" t="s">
        <v>338</v>
      </c>
      <c r="E625" s="46"/>
      <c r="F625" s="46"/>
      <c r="G625" s="46"/>
      <c r="H625" s="47">
        <v>22009514</v>
      </c>
      <c r="I625" s="46"/>
      <c r="J625" s="47">
        <v>24051400</v>
      </c>
      <c r="K625" s="46"/>
      <c r="L625" s="62">
        <v>26456540</v>
      </c>
      <c r="M625" s="62"/>
      <c r="N625" s="62">
        <v>29102194</v>
      </c>
      <c r="O625" s="62"/>
      <c r="P625" s="62">
        <v>32012413.399999999</v>
      </c>
      <c r="Q625" s="62"/>
      <c r="R625" s="62">
        <v>35213654.739999995</v>
      </c>
      <c r="S625" s="46"/>
      <c r="T625" s="74"/>
    </row>
    <row r="626" spans="1:20" s="25" customFormat="1" ht="29" x14ac:dyDescent="0.35">
      <c r="A626" s="43"/>
      <c r="B626" s="43"/>
      <c r="C626" s="44"/>
      <c r="D626" s="48" t="s">
        <v>339</v>
      </c>
      <c r="E626" s="46"/>
      <c r="F626" s="46"/>
      <c r="G626" s="46"/>
      <c r="H626" s="47">
        <v>379999850</v>
      </c>
      <c r="I626" s="46"/>
      <c r="J626" s="47">
        <v>425000000</v>
      </c>
      <c r="K626" s="46"/>
      <c r="L626" s="62">
        <v>492500000</v>
      </c>
      <c r="M626" s="62"/>
      <c r="N626" s="62">
        <v>587500000</v>
      </c>
      <c r="O626" s="62"/>
      <c r="P626" s="62">
        <v>646250000</v>
      </c>
      <c r="Q626" s="62"/>
      <c r="R626" s="62">
        <v>710875000</v>
      </c>
      <c r="S626" s="46"/>
      <c r="T626" s="74"/>
    </row>
    <row r="627" spans="1:20" s="25" customFormat="1" ht="14.5" x14ac:dyDescent="0.35">
      <c r="A627" s="14"/>
      <c r="B627" s="14"/>
      <c r="C627" s="3"/>
      <c r="D627" s="15"/>
      <c r="E627" s="7"/>
      <c r="F627" s="7"/>
      <c r="G627" s="7"/>
      <c r="H627" s="4"/>
      <c r="I627" s="7"/>
      <c r="J627" s="4"/>
      <c r="K627" s="7"/>
      <c r="L627" s="6"/>
      <c r="M627" s="6"/>
      <c r="N627" s="6"/>
      <c r="O627" s="6"/>
      <c r="P627" s="6"/>
      <c r="Q627" s="6"/>
      <c r="R627" s="6"/>
      <c r="S627" s="7"/>
      <c r="T627" s="36"/>
    </row>
    <row r="628" spans="1:20" s="25" customFormat="1" ht="14.5" x14ac:dyDescent="0.35">
      <c r="A628" s="43"/>
      <c r="B628" s="43"/>
      <c r="C628" s="44"/>
      <c r="D628" s="45" t="s">
        <v>366</v>
      </c>
      <c r="E628" s="46"/>
      <c r="F628" s="46"/>
      <c r="G628" s="46"/>
      <c r="H628" s="47">
        <f>SUM(H629:H635)</f>
        <v>2115703703</v>
      </c>
      <c r="I628" s="46"/>
      <c r="J628" s="47">
        <f>SUM(J629:J635)</f>
        <v>1495791073.3</v>
      </c>
      <c r="K628" s="46"/>
      <c r="L628" s="47">
        <f>SUM(L629:L635)</f>
        <v>1701501161.75</v>
      </c>
      <c r="M628" s="46"/>
      <c r="N628" s="47">
        <f>SUM(N629:N635)</f>
        <v>2455336455.2690001</v>
      </c>
      <c r="O628" s="46"/>
      <c r="P628" s="47">
        <f>SUM(P629:P635)</f>
        <v>2613110502.1087003</v>
      </c>
      <c r="Q628" s="46"/>
      <c r="R628" s="47">
        <f>SUM(R629:R635)</f>
        <v>2637319505.1887002</v>
      </c>
      <c r="S628" s="46"/>
      <c r="T628" s="74"/>
    </row>
    <row r="629" spans="1:20" s="25" customFormat="1" ht="29" x14ac:dyDescent="0.35">
      <c r="A629" s="43"/>
      <c r="B629" s="43"/>
      <c r="C629" s="44"/>
      <c r="D629" s="48" t="s">
        <v>35</v>
      </c>
      <c r="E629" s="48"/>
      <c r="F629" s="46"/>
      <c r="G629" s="46"/>
      <c r="H629" s="106">
        <v>645633280</v>
      </c>
      <c r="I629" s="74"/>
      <c r="J629" s="106">
        <v>854122608</v>
      </c>
      <c r="K629" s="74"/>
      <c r="L629" s="106">
        <v>960665849.91999996</v>
      </c>
      <c r="M629" s="74"/>
      <c r="N629" s="106">
        <v>1082089612.256</v>
      </c>
      <c r="O629" s="74"/>
      <c r="P629" s="106">
        <v>1218109774.7944</v>
      </c>
      <c r="Q629" s="74"/>
      <c r="R629" s="106">
        <v>1244651854.7944</v>
      </c>
      <c r="S629" s="46"/>
      <c r="T629" s="74"/>
    </row>
    <row r="630" spans="1:20" s="25" customFormat="1" ht="29" x14ac:dyDescent="0.35">
      <c r="A630" s="43"/>
      <c r="B630" s="43"/>
      <c r="C630" s="44"/>
      <c r="D630" s="48" t="s">
        <v>334</v>
      </c>
      <c r="E630" s="46"/>
      <c r="F630" s="46"/>
      <c r="G630" s="46"/>
      <c r="H630" s="80">
        <v>1072385000</v>
      </c>
      <c r="I630" s="74"/>
      <c r="J630" s="80">
        <v>242159500</v>
      </c>
      <c r="K630" s="74"/>
      <c r="L630" s="80">
        <v>251375450</v>
      </c>
      <c r="M630" s="74"/>
      <c r="N630" s="80">
        <v>854840995</v>
      </c>
      <c r="O630" s="74"/>
      <c r="P630" s="80">
        <v>764754294.5</v>
      </c>
      <c r="Q630" s="74"/>
      <c r="R630" s="80">
        <v>740754294.5</v>
      </c>
      <c r="S630" s="46"/>
      <c r="T630" s="74"/>
    </row>
    <row r="631" spans="1:20" s="25" customFormat="1" ht="14.5" x14ac:dyDescent="0.35">
      <c r="A631" s="43"/>
      <c r="B631" s="43"/>
      <c r="C631" s="44"/>
      <c r="D631" s="48" t="s">
        <v>335</v>
      </c>
      <c r="E631" s="46"/>
      <c r="F631" s="46"/>
      <c r="G631" s="46"/>
      <c r="H631" s="80">
        <v>29950000</v>
      </c>
      <c r="I631" s="74"/>
      <c r="J631" s="80">
        <v>0</v>
      </c>
      <c r="K631" s="74"/>
      <c r="L631" s="80">
        <v>50000000</v>
      </c>
      <c r="M631" s="74"/>
      <c r="N631" s="80">
        <v>35000000</v>
      </c>
      <c r="O631" s="74"/>
      <c r="P631" s="80">
        <v>98500000</v>
      </c>
      <c r="Q631" s="74"/>
      <c r="R631" s="80">
        <v>38500000</v>
      </c>
      <c r="S631" s="46"/>
      <c r="T631" s="74"/>
    </row>
    <row r="632" spans="1:20" s="25" customFormat="1" ht="14.5" x14ac:dyDescent="0.35">
      <c r="A632" s="43"/>
      <c r="B632" s="43"/>
      <c r="C632" s="44"/>
      <c r="D632" s="48" t="s">
        <v>336</v>
      </c>
      <c r="E632" s="46"/>
      <c r="F632" s="46"/>
      <c r="G632" s="46"/>
      <c r="H632" s="47"/>
      <c r="I632" s="46"/>
      <c r="J632" s="47"/>
      <c r="K632" s="46"/>
      <c r="L632" s="47"/>
      <c r="M632" s="46"/>
      <c r="N632" s="47"/>
      <c r="O632" s="46"/>
      <c r="P632" s="47"/>
      <c r="Q632" s="46"/>
      <c r="R632" s="47"/>
      <c r="S632" s="46"/>
      <c r="T632" s="74"/>
    </row>
    <row r="633" spans="1:20" s="25" customFormat="1" ht="29" x14ac:dyDescent="0.35">
      <c r="A633" s="43"/>
      <c r="B633" s="43"/>
      <c r="C633" s="44"/>
      <c r="D633" s="48" t="s">
        <v>337</v>
      </c>
      <c r="E633" s="46"/>
      <c r="F633" s="46"/>
      <c r="G633" s="46"/>
      <c r="H633" s="80">
        <v>155445000</v>
      </c>
      <c r="I633" s="74"/>
      <c r="J633" s="80">
        <v>220989500</v>
      </c>
      <c r="K633" s="74"/>
      <c r="L633" s="80">
        <v>243088450</v>
      </c>
      <c r="M633" s="74"/>
      <c r="N633" s="80">
        <v>267397295</v>
      </c>
      <c r="O633" s="74"/>
      <c r="P633" s="80">
        <v>294137024.5</v>
      </c>
      <c r="Q633" s="74"/>
      <c r="R633" s="80">
        <v>294137024.5</v>
      </c>
      <c r="S633" s="46"/>
      <c r="T633" s="74"/>
    </row>
    <row r="634" spans="1:20" s="25" customFormat="1" ht="29" x14ac:dyDescent="0.35">
      <c r="A634" s="43"/>
      <c r="B634" s="43"/>
      <c r="C634" s="44"/>
      <c r="D634" s="48" t="s">
        <v>338</v>
      </c>
      <c r="E634" s="46"/>
      <c r="F634" s="46"/>
      <c r="G634" s="46"/>
      <c r="H634" s="80">
        <v>212290423</v>
      </c>
      <c r="I634" s="80" t="s">
        <v>358</v>
      </c>
      <c r="J634" s="80">
        <v>178519465.30000001</v>
      </c>
      <c r="K634" s="80" t="s">
        <v>358</v>
      </c>
      <c r="L634" s="80">
        <v>196371411.82999998</v>
      </c>
      <c r="M634" s="80" t="s">
        <v>358</v>
      </c>
      <c r="N634" s="80">
        <v>216008553.01300001</v>
      </c>
      <c r="O634" s="80" t="s">
        <v>358</v>
      </c>
      <c r="P634" s="80">
        <v>237609408.3143</v>
      </c>
      <c r="Q634" s="80" t="s">
        <v>358</v>
      </c>
      <c r="R634" s="80">
        <v>319276331.39429998</v>
      </c>
      <c r="S634" s="46"/>
      <c r="T634" s="74"/>
    </row>
    <row r="635" spans="1:20" s="25" customFormat="1" ht="29" x14ac:dyDescent="0.35">
      <c r="A635" s="43"/>
      <c r="B635" s="43"/>
      <c r="C635" s="44"/>
      <c r="D635" s="48" t="s">
        <v>339</v>
      </c>
      <c r="E635" s="46"/>
      <c r="F635" s="46"/>
      <c r="G635" s="46"/>
      <c r="H635" s="47"/>
      <c r="I635" s="46"/>
      <c r="J635" s="47"/>
      <c r="K635" s="46"/>
      <c r="L635" s="79"/>
      <c r="M635" s="74"/>
      <c r="N635" s="79"/>
      <c r="O635" s="74"/>
      <c r="P635" s="79"/>
      <c r="Q635" s="74"/>
      <c r="R635" s="79"/>
      <c r="S635" s="46"/>
      <c r="T635" s="74"/>
    </row>
    <row r="636" spans="1:20" s="25" customFormat="1" ht="14.5" x14ac:dyDescent="0.35">
      <c r="A636" s="14"/>
      <c r="B636" s="14"/>
      <c r="C636" s="3"/>
      <c r="D636" s="15"/>
      <c r="E636" s="7"/>
      <c r="F636" s="7"/>
      <c r="G636" s="7"/>
      <c r="H636" s="4"/>
      <c r="I636" s="7"/>
      <c r="J636" s="4"/>
      <c r="K636" s="7"/>
      <c r="L636" s="56"/>
      <c r="M636" s="36"/>
      <c r="N636" s="56"/>
      <c r="O636" s="36"/>
      <c r="P636" s="56"/>
      <c r="Q636" s="36"/>
      <c r="R636" s="56"/>
      <c r="S636" s="7"/>
      <c r="T636" s="36"/>
    </row>
    <row r="637" spans="1:20" s="25" customFormat="1" ht="14.5" x14ac:dyDescent="0.35">
      <c r="A637" s="43"/>
      <c r="B637" s="43"/>
      <c r="C637" s="44"/>
      <c r="D637" s="45" t="s">
        <v>402</v>
      </c>
      <c r="E637" s="46"/>
      <c r="F637" s="46"/>
      <c r="G637" s="46"/>
      <c r="H637" s="47">
        <f>SUM(H638:H644)</f>
        <v>3113125919</v>
      </c>
      <c r="I637" s="46"/>
      <c r="J637" s="47">
        <f>SUM(J638:J644)</f>
        <v>2805590134</v>
      </c>
      <c r="K637" s="46"/>
      <c r="L637" s="47">
        <f>SUM(L638:L644)</f>
        <v>2428460099</v>
      </c>
      <c r="M637" s="46"/>
      <c r="N637" s="47">
        <f>SUM(N638:N644)</f>
        <v>2550306108.9000001</v>
      </c>
      <c r="O637" s="46"/>
      <c r="P637" s="47">
        <f>SUM(P638:P644)</f>
        <v>2805336719.79</v>
      </c>
      <c r="Q637" s="46"/>
      <c r="R637" s="47">
        <f>SUM(R638:R644)</f>
        <v>3085870391.7690005</v>
      </c>
      <c r="S637" s="46"/>
      <c r="T637" s="74"/>
    </row>
    <row r="638" spans="1:20" s="25" customFormat="1" ht="29" x14ac:dyDescent="0.35">
      <c r="A638" s="43"/>
      <c r="B638" s="43"/>
      <c r="C638" s="44"/>
      <c r="D638" s="48" t="s">
        <v>35</v>
      </c>
      <c r="E638" s="48"/>
      <c r="F638" s="46"/>
      <c r="G638" s="46"/>
      <c r="H638" s="47">
        <v>1248007510</v>
      </c>
      <c r="I638" s="46"/>
      <c r="J638" s="47">
        <v>1473120241</v>
      </c>
      <c r="K638" s="46"/>
      <c r="L638" s="47">
        <v>1635798931</v>
      </c>
      <c r="M638" s="46"/>
      <c r="N638" s="47">
        <v>1733378824.0999999</v>
      </c>
      <c r="O638" s="46"/>
      <c r="P638" s="47">
        <v>1906716706.51</v>
      </c>
      <c r="Q638" s="46"/>
      <c r="R638" s="47">
        <v>2097388377.161</v>
      </c>
      <c r="S638" s="46"/>
      <c r="T638" s="74"/>
    </row>
    <row r="639" spans="1:20" s="25" customFormat="1" ht="30" customHeight="1" x14ac:dyDescent="0.35">
      <c r="A639" s="43"/>
      <c r="B639" s="43"/>
      <c r="C639" s="44"/>
      <c r="D639" s="48" t="s">
        <v>334</v>
      </c>
      <c r="E639" s="46"/>
      <c r="F639" s="46"/>
      <c r="G639" s="46"/>
      <c r="H639" s="47">
        <v>1682466000</v>
      </c>
      <c r="I639" s="46"/>
      <c r="J639" s="47">
        <v>1017366834</v>
      </c>
      <c r="K639" s="46"/>
      <c r="L639" s="47">
        <v>278370000</v>
      </c>
      <c r="M639" s="46"/>
      <c r="N639" s="47">
        <v>251207000</v>
      </c>
      <c r="O639" s="46"/>
      <c r="P639" s="47">
        <v>276327700</v>
      </c>
      <c r="Q639" s="46"/>
      <c r="R639" s="47">
        <v>303960470</v>
      </c>
      <c r="S639" s="46"/>
      <c r="T639" s="74"/>
    </row>
    <row r="640" spans="1:20" s="25" customFormat="1" ht="14.5" x14ac:dyDescent="0.35">
      <c r="A640" s="43"/>
      <c r="B640" s="43"/>
      <c r="C640" s="44"/>
      <c r="D640" s="48" t="s">
        <v>335</v>
      </c>
      <c r="E640" s="46"/>
      <c r="F640" s="46"/>
      <c r="G640" s="46"/>
      <c r="H640" s="47"/>
      <c r="I640" s="46"/>
      <c r="J640" s="47">
        <v>52650000</v>
      </c>
      <c r="K640" s="46"/>
      <c r="L640" s="47">
        <v>52650000</v>
      </c>
      <c r="M640" s="46"/>
      <c r="N640" s="47">
        <v>57915000</v>
      </c>
      <c r="O640" s="46"/>
      <c r="P640" s="47">
        <v>63706500</v>
      </c>
      <c r="Q640" s="46"/>
      <c r="R640" s="47">
        <v>70077150</v>
      </c>
      <c r="S640" s="46"/>
      <c r="T640" s="74"/>
    </row>
    <row r="641" spans="1:20" s="25" customFormat="1" ht="14.5" x14ac:dyDescent="0.35">
      <c r="A641" s="43"/>
      <c r="B641" s="43"/>
      <c r="C641" s="44"/>
      <c r="D641" s="48" t="s">
        <v>336</v>
      </c>
      <c r="E641" s="46"/>
      <c r="F641" s="46"/>
      <c r="G641" s="46"/>
      <c r="H641" s="47"/>
      <c r="I641" s="46"/>
      <c r="J641" s="47"/>
      <c r="K641" s="46"/>
      <c r="L641" s="47"/>
      <c r="M641" s="46"/>
      <c r="N641" s="47"/>
      <c r="O641" s="46"/>
      <c r="P641" s="47"/>
      <c r="Q641" s="46"/>
      <c r="R641" s="47"/>
      <c r="S641" s="46"/>
      <c r="T641" s="74"/>
    </row>
    <row r="642" spans="1:20" s="25" customFormat="1" ht="29" x14ac:dyDescent="0.35">
      <c r="A642" s="43"/>
      <c r="B642" s="43"/>
      <c r="C642" s="44"/>
      <c r="D642" s="48" t="s">
        <v>337</v>
      </c>
      <c r="E642" s="46"/>
      <c r="F642" s="46"/>
      <c r="G642" s="46"/>
      <c r="H642" s="47">
        <v>149875000</v>
      </c>
      <c r="I642" s="46"/>
      <c r="J642" s="47">
        <v>245202000</v>
      </c>
      <c r="K642" s="46"/>
      <c r="L642" s="47">
        <v>444032335</v>
      </c>
      <c r="M642" s="46"/>
      <c r="N642" s="47">
        <v>488435568.5</v>
      </c>
      <c r="O642" s="46"/>
      <c r="P642" s="47">
        <v>537279125.35000002</v>
      </c>
      <c r="Q642" s="46"/>
      <c r="R642" s="47">
        <v>591007037.88499999</v>
      </c>
      <c r="S642" s="46"/>
      <c r="T642" s="74"/>
    </row>
    <row r="643" spans="1:20" s="25" customFormat="1" ht="29" x14ac:dyDescent="0.35">
      <c r="A643" s="43"/>
      <c r="B643" s="43"/>
      <c r="C643" s="44"/>
      <c r="D643" s="48" t="s">
        <v>338</v>
      </c>
      <c r="E643" s="46"/>
      <c r="F643" s="46"/>
      <c r="G643" s="46"/>
      <c r="H643" s="47">
        <v>32777409</v>
      </c>
      <c r="I643" s="46"/>
      <c r="J643" s="47">
        <v>17251059</v>
      </c>
      <c r="K643" s="46"/>
      <c r="L643" s="47">
        <v>17608833</v>
      </c>
      <c r="M643" s="46"/>
      <c r="N643" s="47">
        <v>19369716.300000001</v>
      </c>
      <c r="O643" s="46"/>
      <c r="P643" s="47">
        <v>21306687.93</v>
      </c>
      <c r="Q643" s="46"/>
      <c r="R643" s="47">
        <v>23437356.722999997</v>
      </c>
      <c r="S643" s="46"/>
      <c r="T643" s="74"/>
    </row>
    <row r="644" spans="1:20" s="25" customFormat="1" ht="29" x14ac:dyDescent="0.35">
      <c r="A644" s="14"/>
      <c r="B644" s="14"/>
      <c r="C644" s="3"/>
      <c r="D644" s="15" t="s">
        <v>339</v>
      </c>
      <c r="E644" s="7"/>
      <c r="F644" s="7"/>
      <c r="G644" s="7"/>
      <c r="H644" s="4"/>
      <c r="I644" s="7"/>
      <c r="J644" s="4"/>
      <c r="K644" s="7"/>
      <c r="L644" s="4"/>
      <c r="M644" s="7"/>
      <c r="N644" s="4"/>
      <c r="O644" s="7"/>
      <c r="P644" s="4"/>
      <c r="Q644" s="7"/>
      <c r="R644" s="4"/>
      <c r="S644" s="7"/>
      <c r="T644" s="36"/>
    </row>
    <row r="645" spans="1:20" s="25" customFormat="1" ht="14.5" x14ac:dyDescent="0.35">
      <c r="A645" s="14"/>
      <c r="B645" s="14"/>
      <c r="C645" s="3"/>
      <c r="D645" s="15"/>
      <c r="E645" s="7"/>
      <c r="F645" s="7"/>
      <c r="G645" s="7"/>
      <c r="H645" s="4"/>
      <c r="I645" s="7"/>
      <c r="J645" s="4"/>
      <c r="K645" s="7"/>
      <c r="L645" s="6"/>
      <c r="M645" s="6"/>
      <c r="N645" s="6"/>
      <c r="O645" s="6"/>
      <c r="P645" s="6"/>
      <c r="Q645" s="6"/>
      <c r="R645" s="6"/>
      <c r="S645" s="7"/>
      <c r="T645" s="36"/>
    </row>
    <row r="646" spans="1:20" s="25" customFormat="1" ht="29" x14ac:dyDescent="0.35">
      <c r="A646" s="43"/>
      <c r="B646" s="43"/>
      <c r="C646" s="44"/>
      <c r="D646" s="43" t="s">
        <v>426</v>
      </c>
      <c r="E646" s="46"/>
      <c r="F646" s="46"/>
      <c r="G646" s="46"/>
      <c r="H646" s="132">
        <f>SUM(H647:H652)</f>
        <v>1619072780</v>
      </c>
      <c r="I646" s="46"/>
      <c r="J646" s="132">
        <f>SUM(J647:J652)</f>
        <v>2872512485</v>
      </c>
      <c r="K646" s="46"/>
      <c r="L646" s="132">
        <f>SUM(L647:L652)</f>
        <v>2134726419</v>
      </c>
      <c r="M646" s="46"/>
      <c r="N646" s="132">
        <f>SUM(N647:N652)</f>
        <v>2348199060.9000001</v>
      </c>
      <c r="O646" s="46"/>
      <c r="P646" s="132">
        <f>SUM(P647:P652)</f>
        <v>2583018966.9899998</v>
      </c>
      <c r="Q646" s="46"/>
      <c r="R646" s="132">
        <f>SUM(R647:R652)</f>
        <v>2841320863.6890001</v>
      </c>
      <c r="S646" s="46"/>
      <c r="T646" s="74"/>
    </row>
    <row r="647" spans="1:20" s="28" customFormat="1" ht="29" x14ac:dyDescent="0.35">
      <c r="A647" s="43"/>
      <c r="B647" s="43"/>
      <c r="C647" s="44"/>
      <c r="D647" s="48" t="s">
        <v>35</v>
      </c>
      <c r="E647" s="46"/>
      <c r="F647" s="46"/>
      <c r="G647" s="46"/>
      <c r="H647" s="84">
        <v>977856780</v>
      </c>
      <c r="I647" s="131"/>
      <c r="J647" s="84">
        <v>805100944</v>
      </c>
      <c r="K647" s="110"/>
      <c r="L647" s="84">
        <v>1026749619</v>
      </c>
      <c r="M647" s="110"/>
      <c r="N647" s="84">
        <v>1129424580.9000001</v>
      </c>
      <c r="O647" s="131"/>
      <c r="P647" s="84">
        <v>1242367038.99</v>
      </c>
      <c r="Q647" s="110"/>
      <c r="R647" s="84">
        <v>1366603742.8889999</v>
      </c>
      <c r="S647" s="46"/>
      <c r="T647" s="74"/>
    </row>
    <row r="648" spans="1:20" s="28" customFormat="1" ht="29" x14ac:dyDescent="0.35">
      <c r="A648" s="43"/>
      <c r="B648" s="43"/>
      <c r="C648" s="44"/>
      <c r="D648" s="48" t="s">
        <v>334</v>
      </c>
      <c r="E648" s="46"/>
      <c r="F648" s="46"/>
      <c r="G648" s="46"/>
      <c r="H648" s="100">
        <v>385296000</v>
      </c>
      <c r="I648" s="129"/>
      <c r="J648" s="100">
        <v>1396370375</v>
      </c>
      <c r="K648" s="110"/>
      <c r="L648" s="100">
        <v>814560800</v>
      </c>
      <c r="M648" s="110"/>
      <c r="N648" s="100">
        <v>896016880</v>
      </c>
      <c r="O648" s="129"/>
      <c r="P648" s="100">
        <v>985618568</v>
      </c>
      <c r="Q648" s="110"/>
      <c r="R648" s="100">
        <v>1084180424.8</v>
      </c>
      <c r="S648" s="46"/>
      <c r="T648" s="74"/>
    </row>
    <row r="649" spans="1:20" s="28" customFormat="1" ht="14.5" x14ac:dyDescent="0.35">
      <c r="A649" s="43"/>
      <c r="B649" s="43"/>
      <c r="C649" s="44"/>
      <c r="D649" s="48" t="s">
        <v>335</v>
      </c>
      <c r="E649" s="46"/>
      <c r="F649" s="46"/>
      <c r="G649" s="46"/>
      <c r="H649" s="84">
        <v>26000000</v>
      </c>
      <c r="I649" s="129"/>
      <c r="J649" s="84">
        <v>60190000</v>
      </c>
      <c r="K649" s="110"/>
      <c r="L649" s="84">
        <v>52000000</v>
      </c>
      <c r="M649" s="110"/>
      <c r="N649" s="84">
        <v>57200000</v>
      </c>
      <c r="O649" s="129"/>
      <c r="P649" s="84">
        <v>62920000</v>
      </c>
      <c r="Q649" s="110"/>
      <c r="R649" s="84">
        <v>69212000</v>
      </c>
      <c r="S649" s="46"/>
      <c r="T649" s="74"/>
    </row>
    <row r="650" spans="1:20" s="28" customFormat="1" ht="14.5" x14ac:dyDescent="0.35">
      <c r="A650" s="43"/>
      <c r="B650" s="43"/>
      <c r="C650" s="44"/>
      <c r="D650" s="48" t="s">
        <v>336</v>
      </c>
      <c r="E650" s="46"/>
      <c r="F650" s="46"/>
      <c r="G650" s="46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6"/>
      <c r="T650" s="74"/>
    </row>
    <row r="651" spans="1:20" s="28" customFormat="1" ht="29" x14ac:dyDescent="0.35">
      <c r="A651" s="43"/>
      <c r="B651" s="43"/>
      <c r="C651" s="44"/>
      <c r="D651" s="48" t="s">
        <v>337</v>
      </c>
      <c r="E651" s="46"/>
      <c r="F651" s="46"/>
      <c r="G651" s="46"/>
      <c r="H651" s="100">
        <v>229920000</v>
      </c>
      <c r="I651" s="129"/>
      <c r="J651" s="100">
        <v>563079166</v>
      </c>
      <c r="K651" s="110"/>
      <c r="L651" s="100">
        <v>241416000</v>
      </c>
      <c r="M651" s="110"/>
      <c r="N651" s="100">
        <v>265557600</v>
      </c>
      <c r="O651" s="129"/>
      <c r="P651" s="100">
        <v>292113360</v>
      </c>
      <c r="Q651" s="110"/>
      <c r="R651" s="100">
        <v>321324696</v>
      </c>
      <c r="S651" s="46"/>
      <c r="T651" s="74"/>
    </row>
    <row r="652" spans="1:20" s="28" customFormat="1" ht="29" x14ac:dyDescent="0.35">
      <c r="A652" s="43"/>
      <c r="B652" s="43"/>
      <c r="C652" s="44"/>
      <c r="D652" s="48" t="s">
        <v>338</v>
      </c>
      <c r="E652" s="46"/>
      <c r="F652" s="46"/>
      <c r="G652" s="46"/>
      <c r="H652" s="85">
        <v>0</v>
      </c>
      <c r="I652" s="129"/>
      <c r="J652" s="85">
        <v>47772000</v>
      </c>
      <c r="K652" s="110"/>
      <c r="L652" s="85">
        <v>0</v>
      </c>
      <c r="M652" s="110"/>
      <c r="N652" s="85">
        <v>0</v>
      </c>
      <c r="O652" s="129"/>
      <c r="P652" s="85">
        <v>0</v>
      </c>
      <c r="Q652" s="110"/>
      <c r="R652" s="85">
        <v>0</v>
      </c>
      <c r="S652" s="46"/>
      <c r="T652" s="74"/>
    </row>
    <row r="653" spans="1:20" s="28" customFormat="1" ht="14.5" x14ac:dyDescent="0.35">
      <c r="A653" s="14"/>
      <c r="B653" s="14"/>
      <c r="C653" s="3"/>
      <c r="D653" s="15"/>
      <c r="E653" s="7"/>
      <c r="F653" s="7"/>
      <c r="G653" s="7"/>
      <c r="H653" s="4"/>
      <c r="I653" s="7"/>
      <c r="J653" s="4"/>
      <c r="K653" s="7"/>
      <c r="L653" s="6"/>
      <c r="M653" s="6"/>
      <c r="N653" s="6"/>
      <c r="O653" s="6"/>
      <c r="P653" s="6"/>
      <c r="Q653" s="6"/>
      <c r="R653" s="6"/>
      <c r="S653" s="7"/>
      <c r="T653" s="36"/>
    </row>
    <row r="654" spans="1:20" s="25" customFormat="1" ht="29" x14ac:dyDescent="0.35">
      <c r="A654" s="14"/>
      <c r="B654" s="14"/>
      <c r="C654" s="3"/>
      <c r="D654" s="13" t="s">
        <v>410</v>
      </c>
      <c r="E654" s="7"/>
      <c r="F654" s="7"/>
      <c r="G654" s="7"/>
      <c r="H654" s="4">
        <f>SUM(H655:H661)</f>
        <v>1244134845.178</v>
      </c>
      <c r="I654" s="7"/>
      <c r="J654" s="4">
        <f>SUM(J655:J661)</f>
        <v>1361267400</v>
      </c>
      <c r="K654" s="7"/>
      <c r="L654" s="4">
        <f>SUM(L655:L661)</f>
        <v>1136850000</v>
      </c>
      <c r="M654" s="6"/>
      <c r="N654" s="4">
        <f>SUM(N655:N661)</f>
        <v>1250731500</v>
      </c>
      <c r="O654" s="6"/>
      <c r="P654" s="4">
        <f>SUM(P655:P661)</f>
        <v>1375417450</v>
      </c>
      <c r="Q654" s="6"/>
      <c r="R654" s="4">
        <f>SUM(R655:R661)</f>
        <v>1512959195</v>
      </c>
      <c r="S654" s="7"/>
      <c r="T654" s="36"/>
    </row>
    <row r="655" spans="1:20" s="25" customFormat="1" ht="29" x14ac:dyDescent="0.35">
      <c r="A655" s="43"/>
      <c r="B655" s="43"/>
      <c r="C655" s="44"/>
      <c r="D655" s="48" t="s">
        <v>35</v>
      </c>
      <c r="E655" s="48"/>
      <c r="F655" s="46"/>
      <c r="G655" s="46"/>
      <c r="H655" s="47">
        <v>984765000.17799997</v>
      </c>
      <c r="I655" s="46"/>
      <c r="J655" s="47">
        <v>995087200</v>
      </c>
      <c r="K655" s="46">
        <v>1</v>
      </c>
      <c r="L655" s="47">
        <v>839020000</v>
      </c>
      <c r="M655" s="46">
        <v>1</v>
      </c>
      <c r="N655" s="47">
        <v>923118500</v>
      </c>
      <c r="O655" s="46"/>
      <c r="P655" s="47">
        <v>1015043150</v>
      </c>
      <c r="Q655" s="46"/>
      <c r="R655" s="47">
        <v>1116547465</v>
      </c>
      <c r="S655" s="46"/>
      <c r="T655" s="74"/>
    </row>
    <row r="656" spans="1:20" s="25" customFormat="1" ht="30" customHeight="1" x14ac:dyDescent="0.35">
      <c r="A656" s="43"/>
      <c r="B656" s="43"/>
      <c r="C656" s="44"/>
      <c r="D656" s="48" t="s">
        <v>334</v>
      </c>
      <c r="E656" s="46"/>
      <c r="F656" s="46"/>
      <c r="G656" s="46"/>
      <c r="H656" s="47">
        <v>68000000</v>
      </c>
      <c r="I656" s="46"/>
      <c r="J656" s="47">
        <v>204180200</v>
      </c>
      <c r="K656" s="46"/>
      <c r="L656" s="47">
        <v>119630000</v>
      </c>
      <c r="M656" s="46"/>
      <c r="N656" s="47">
        <v>131593000</v>
      </c>
      <c r="O656" s="46"/>
      <c r="P656" s="47">
        <v>144752300</v>
      </c>
      <c r="Q656" s="46"/>
      <c r="R656" s="47">
        <v>159227530</v>
      </c>
      <c r="S656" s="46"/>
      <c r="T656" s="74"/>
    </row>
    <row r="657" spans="1:20" s="25" customFormat="1" ht="14.5" x14ac:dyDescent="0.35">
      <c r="A657" s="43"/>
      <c r="B657" s="43"/>
      <c r="C657" s="44"/>
      <c r="D657" s="48" t="s">
        <v>335</v>
      </c>
      <c r="E657" s="46"/>
      <c r="F657" s="46"/>
      <c r="G657" s="46"/>
      <c r="H657" s="47"/>
      <c r="I657" s="46"/>
      <c r="J657" s="47"/>
      <c r="K657" s="46"/>
      <c r="L657" s="47"/>
      <c r="M657" s="46"/>
      <c r="N657" s="47"/>
      <c r="O657" s="46"/>
      <c r="P657" s="47"/>
      <c r="Q657" s="46"/>
      <c r="R657" s="47"/>
      <c r="S657" s="46"/>
      <c r="T657" s="74"/>
    </row>
    <row r="658" spans="1:20" s="25" customFormat="1" ht="14.5" x14ac:dyDescent="0.35">
      <c r="A658" s="43"/>
      <c r="B658" s="43"/>
      <c r="C658" s="44"/>
      <c r="D658" s="48" t="s">
        <v>336</v>
      </c>
      <c r="E658" s="46"/>
      <c r="F658" s="46"/>
      <c r="G658" s="46"/>
      <c r="H658" s="47"/>
      <c r="I658" s="46"/>
      <c r="J658" s="47"/>
      <c r="K658" s="46"/>
      <c r="L658" s="47"/>
      <c r="M658" s="46"/>
      <c r="N658" s="47"/>
      <c r="O658" s="46"/>
      <c r="P658" s="47"/>
      <c r="Q658" s="46"/>
      <c r="R658" s="47"/>
      <c r="S658" s="46"/>
      <c r="T658" s="74"/>
    </row>
    <row r="659" spans="1:20" s="25" customFormat="1" ht="29" x14ac:dyDescent="0.35">
      <c r="A659" s="43"/>
      <c r="B659" s="43"/>
      <c r="C659" s="44"/>
      <c r="D659" s="48" t="s">
        <v>337</v>
      </c>
      <c r="E659" s="46"/>
      <c r="F659" s="46"/>
      <c r="G659" s="46"/>
      <c r="H659" s="47">
        <v>179370000</v>
      </c>
      <c r="I659" s="46"/>
      <c r="J659" s="47">
        <v>150000000</v>
      </c>
      <c r="K659" s="46"/>
      <c r="L659" s="47">
        <v>165000000</v>
      </c>
      <c r="M659" s="46"/>
      <c r="N659" s="47">
        <v>181500000</v>
      </c>
      <c r="O659" s="46"/>
      <c r="P659" s="47">
        <v>199650000</v>
      </c>
      <c r="Q659" s="46"/>
      <c r="R659" s="47">
        <v>219615000</v>
      </c>
      <c r="S659" s="46"/>
      <c r="T659" s="74"/>
    </row>
    <row r="660" spans="1:20" s="25" customFormat="1" ht="29" x14ac:dyDescent="0.35">
      <c r="A660" s="43"/>
      <c r="B660" s="43"/>
      <c r="C660" s="44"/>
      <c r="D660" s="48" t="s">
        <v>338</v>
      </c>
      <c r="E660" s="46"/>
      <c r="F660" s="46"/>
      <c r="G660" s="46"/>
      <c r="H660" s="47">
        <v>11999845</v>
      </c>
      <c r="I660" s="46"/>
      <c r="J660" s="47">
        <v>12000000</v>
      </c>
      <c r="K660" s="46"/>
      <c r="L660" s="47">
        <v>13200000</v>
      </c>
      <c r="M660" s="46"/>
      <c r="N660" s="47">
        <v>14520000</v>
      </c>
      <c r="O660" s="46"/>
      <c r="P660" s="47">
        <v>15972000</v>
      </c>
      <c r="Q660" s="46"/>
      <c r="R660" s="47">
        <v>17569200</v>
      </c>
      <c r="S660" s="46"/>
      <c r="T660" s="74"/>
    </row>
    <row r="661" spans="1:20" s="25" customFormat="1" ht="29" x14ac:dyDescent="0.35">
      <c r="A661" s="43"/>
      <c r="B661" s="43"/>
      <c r="C661" s="44"/>
      <c r="D661" s="48" t="s">
        <v>339</v>
      </c>
      <c r="E661" s="46"/>
      <c r="F661" s="46"/>
      <c r="G661" s="46"/>
      <c r="H661" s="47"/>
      <c r="I661" s="46"/>
      <c r="J661" s="47"/>
      <c r="K661" s="46"/>
      <c r="L661" s="47"/>
      <c r="M661" s="46"/>
      <c r="N661" s="47"/>
      <c r="O661" s="46"/>
      <c r="P661" s="47"/>
      <c r="Q661" s="46"/>
      <c r="R661" s="47"/>
      <c r="S661" s="46"/>
      <c r="T661" s="74"/>
    </row>
    <row r="662" spans="1:20" s="25" customFormat="1" ht="14.5" x14ac:dyDescent="0.35">
      <c r="A662" s="14"/>
      <c r="B662" s="14"/>
      <c r="C662" s="3"/>
      <c r="D662" s="15"/>
      <c r="E662" s="7"/>
      <c r="F662" s="7"/>
      <c r="G662" s="7"/>
      <c r="H662" s="4"/>
      <c r="I662" s="7"/>
      <c r="J662" s="4"/>
      <c r="K662" s="7"/>
      <c r="L662" s="6"/>
      <c r="M662" s="6"/>
      <c r="N662" s="6"/>
      <c r="O662" s="6"/>
      <c r="P662" s="6"/>
      <c r="Q662" s="6"/>
      <c r="R662" s="6"/>
      <c r="S662" s="7"/>
      <c r="T662" s="36"/>
    </row>
    <row r="663" spans="1:20" s="25" customFormat="1" ht="14.5" x14ac:dyDescent="0.35">
      <c r="A663" s="14"/>
      <c r="B663" s="14"/>
      <c r="C663" s="3"/>
      <c r="D663" s="15"/>
      <c r="E663" s="7"/>
      <c r="F663" s="7"/>
      <c r="G663" s="7"/>
      <c r="H663" s="4"/>
      <c r="I663" s="7"/>
      <c r="J663" s="4"/>
      <c r="K663" s="7"/>
      <c r="L663" s="6"/>
      <c r="M663" s="6"/>
      <c r="N663" s="6"/>
      <c r="O663" s="6"/>
      <c r="P663" s="6"/>
      <c r="Q663" s="6"/>
      <c r="R663" s="6"/>
      <c r="S663" s="7"/>
      <c r="T663" s="36"/>
    </row>
    <row r="664" spans="1:20" s="25" customFormat="1" ht="43.5" x14ac:dyDescent="0.35">
      <c r="A664" s="43"/>
      <c r="B664" s="43"/>
      <c r="C664" s="44"/>
      <c r="D664" s="45" t="s">
        <v>427</v>
      </c>
      <c r="E664" s="46"/>
      <c r="F664" s="46"/>
      <c r="G664" s="46"/>
      <c r="H664" s="47">
        <f>SUM(H665:H671)</f>
        <v>2853739395</v>
      </c>
      <c r="I664" s="46"/>
      <c r="J664" s="47">
        <f>SUM(J665:J671)</f>
        <v>2834579390</v>
      </c>
      <c r="K664" s="46"/>
      <c r="L664" s="47">
        <f>SUM(L665:L671)</f>
        <v>3393806525</v>
      </c>
      <c r="M664" s="46"/>
      <c r="N664" s="47">
        <f>SUM(N665:N671)</f>
        <v>3927471529</v>
      </c>
      <c r="O664" s="46"/>
      <c r="P664" s="47">
        <f>SUM(P665:P671)</f>
        <v>4474442315</v>
      </c>
      <c r="Q664" s="46"/>
      <c r="R664" s="47">
        <f>SUM(R665:R671)</f>
        <v>5053381565</v>
      </c>
      <c r="S664" s="46"/>
      <c r="T664" s="74"/>
    </row>
    <row r="665" spans="1:20" s="25" customFormat="1" ht="29" x14ac:dyDescent="0.35">
      <c r="A665" s="43"/>
      <c r="B665" s="43"/>
      <c r="C665" s="44"/>
      <c r="D665" s="48" t="s">
        <v>35</v>
      </c>
      <c r="E665" s="48"/>
      <c r="F665" s="46"/>
      <c r="G665" s="46"/>
      <c r="H665" s="47">
        <v>1216939530</v>
      </c>
      <c r="I665" s="46"/>
      <c r="J665" s="47">
        <v>1348681125</v>
      </c>
      <c r="K665" s="46"/>
      <c r="L665" s="47">
        <v>1483573956</v>
      </c>
      <c r="M665" s="46"/>
      <c r="N665" s="47">
        <v>1631932964</v>
      </c>
      <c r="O665" s="46"/>
      <c r="P665" s="47">
        <v>1815125500</v>
      </c>
      <c r="Q665" s="46"/>
      <c r="R665" s="47">
        <v>1994637100</v>
      </c>
      <c r="S665" s="46"/>
      <c r="T665" s="74"/>
    </row>
    <row r="666" spans="1:20" s="25" customFormat="1" ht="30" customHeight="1" x14ac:dyDescent="0.35">
      <c r="A666" s="43"/>
      <c r="B666" s="43"/>
      <c r="C666" s="44"/>
      <c r="D666" s="48" t="s">
        <v>334</v>
      </c>
      <c r="E666" s="46"/>
      <c r="F666" s="46"/>
      <c r="G666" s="46"/>
      <c r="H666" s="47">
        <v>1361337000</v>
      </c>
      <c r="I666" s="46"/>
      <c r="J666" s="47">
        <v>1325110000</v>
      </c>
      <c r="K666" s="46"/>
      <c r="L666" s="47">
        <v>1598077704</v>
      </c>
      <c r="M666" s="46"/>
      <c r="N666" s="47">
        <v>1970501300</v>
      </c>
      <c r="O666" s="46"/>
      <c r="P666" s="47">
        <v>2284130050</v>
      </c>
      <c r="Q666" s="46"/>
      <c r="R666" s="47">
        <v>2620239300</v>
      </c>
      <c r="S666" s="46"/>
      <c r="T666" s="74"/>
    </row>
    <row r="667" spans="1:20" s="25" customFormat="1" ht="14.5" x14ac:dyDescent="0.35">
      <c r="A667" s="43"/>
      <c r="B667" s="43"/>
      <c r="C667" s="44"/>
      <c r="D667" s="48" t="s">
        <v>335</v>
      </c>
      <c r="E667" s="46"/>
      <c r="F667" s="46"/>
      <c r="G667" s="46"/>
      <c r="H667" s="47">
        <v>112800000</v>
      </c>
      <c r="I667" s="46"/>
      <c r="J667" s="47">
        <v>0</v>
      </c>
      <c r="K667" s="46"/>
      <c r="L667" s="47">
        <v>136488000</v>
      </c>
      <c r="M667" s="46"/>
      <c r="N667" s="47">
        <v>133004000</v>
      </c>
      <c r="O667" s="46"/>
      <c r="P667" s="47">
        <v>165150400</v>
      </c>
      <c r="Q667" s="46"/>
      <c r="R667" s="47">
        <v>208665400</v>
      </c>
      <c r="S667" s="46"/>
      <c r="T667" s="74"/>
    </row>
    <row r="668" spans="1:20" s="25" customFormat="1" ht="14.5" x14ac:dyDescent="0.35">
      <c r="A668" s="43"/>
      <c r="B668" s="43"/>
      <c r="C668" s="44"/>
      <c r="D668" s="48" t="s">
        <v>336</v>
      </c>
      <c r="E668" s="46"/>
      <c r="F668" s="46"/>
      <c r="G668" s="46"/>
      <c r="H668" s="47"/>
      <c r="I668" s="46"/>
      <c r="J668" s="47"/>
      <c r="K668" s="46"/>
      <c r="L668" s="47"/>
      <c r="M668" s="46"/>
      <c r="N668" s="47"/>
      <c r="O668" s="46"/>
      <c r="P668" s="47"/>
      <c r="Q668" s="46"/>
      <c r="R668" s="47"/>
      <c r="S668" s="46"/>
      <c r="T668" s="74"/>
    </row>
    <row r="669" spans="1:20" s="25" customFormat="1" ht="29" x14ac:dyDescent="0.35">
      <c r="A669" s="43"/>
      <c r="B669" s="43"/>
      <c r="C669" s="44"/>
      <c r="D669" s="48" t="s">
        <v>337</v>
      </c>
      <c r="E669" s="46"/>
      <c r="F669" s="46"/>
      <c r="G669" s="46"/>
      <c r="H669" s="47">
        <v>135260000</v>
      </c>
      <c r="I669" s="46"/>
      <c r="J669" s="47">
        <v>148786000</v>
      </c>
      <c r="K669" s="46"/>
      <c r="L669" s="47">
        <v>163664600</v>
      </c>
      <c r="M669" s="46"/>
      <c r="N669" s="47">
        <v>180031000</v>
      </c>
      <c r="O669" s="46"/>
      <c r="P669" s="47">
        <v>198034100</v>
      </c>
      <c r="Q669" s="46"/>
      <c r="R669" s="47">
        <v>217837500</v>
      </c>
      <c r="S669" s="46"/>
      <c r="T669" s="74"/>
    </row>
    <row r="670" spans="1:20" s="25" customFormat="1" ht="29" x14ac:dyDescent="0.35">
      <c r="A670" s="43"/>
      <c r="B670" s="43"/>
      <c r="C670" s="44"/>
      <c r="D670" s="48" t="s">
        <v>338</v>
      </c>
      <c r="E670" s="46"/>
      <c r="F670" s="46"/>
      <c r="G670" s="46"/>
      <c r="H670" s="47">
        <v>27402865</v>
      </c>
      <c r="I670" s="46"/>
      <c r="J670" s="47">
        <v>12002265</v>
      </c>
      <c r="K670" s="46"/>
      <c r="L670" s="47">
        <v>12002265</v>
      </c>
      <c r="M670" s="46"/>
      <c r="N670" s="47">
        <v>12002265</v>
      </c>
      <c r="O670" s="46"/>
      <c r="P670" s="47">
        <v>12002265</v>
      </c>
      <c r="Q670" s="46"/>
      <c r="R670" s="47">
        <v>12002265</v>
      </c>
      <c r="S670" s="46"/>
      <c r="T670" s="74"/>
    </row>
    <row r="671" spans="1:20" s="25" customFormat="1" ht="29" x14ac:dyDescent="0.35">
      <c r="A671" s="43"/>
      <c r="B671" s="43"/>
      <c r="C671" s="44"/>
      <c r="D671" s="48" t="s">
        <v>339</v>
      </c>
      <c r="E671" s="46"/>
      <c r="F671" s="46"/>
      <c r="G671" s="46"/>
      <c r="H671" s="47"/>
      <c r="I671" s="46"/>
      <c r="J671" s="47"/>
      <c r="K671" s="46"/>
      <c r="L671" s="47"/>
      <c r="M671" s="46"/>
      <c r="N671" s="47"/>
      <c r="O671" s="46"/>
      <c r="P671" s="47"/>
      <c r="Q671" s="46"/>
      <c r="R671" s="47"/>
      <c r="S671" s="46"/>
      <c r="T671" s="74"/>
    </row>
    <row r="672" spans="1:20" s="25" customFormat="1" ht="14.5" x14ac:dyDescent="0.35">
      <c r="A672" s="14"/>
      <c r="B672" s="14"/>
      <c r="C672" s="3"/>
      <c r="D672" s="15"/>
      <c r="E672" s="7"/>
      <c r="F672" s="7"/>
      <c r="G672" s="7"/>
      <c r="H672" s="4"/>
      <c r="I672" s="7"/>
      <c r="J672" s="4"/>
      <c r="K672" s="7"/>
      <c r="L672" s="6"/>
      <c r="M672" s="6"/>
      <c r="N672" s="6"/>
      <c r="O672" s="6"/>
      <c r="P672" s="6"/>
      <c r="Q672" s="6"/>
      <c r="R672" s="6"/>
      <c r="S672" s="7"/>
      <c r="T672" s="36"/>
    </row>
    <row r="673" spans="1:21" s="25" customFormat="1" ht="14.5" x14ac:dyDescent="0.35">
      <c r="A673" s="43"/>
      <c r="B673" s="43"/>
      <c r="C673" s="44"/>
      <c r="D673" s="45" t="s">
        <v>428</v>
      </c>
      <c r="E673" s="46"/>
      <c r="F673" s="46"/>
      <c r="G673" s="46"/>
      <c r="H673" s="47">
        <f>SUM(H674:H678)</f>
        <v>1268842217</v>
      </c>
      <c r="I673" s="46"/>
      <c r="J673" s="47">
        <f>SUM(J674:J678)</f>
        <v>1733896438.7</v>
      </c>
      <c r="K673" s="46"/>
      <c r="L673" s="47">
        <f>SUM(L674:L678)</f>
        <v>1894566082.5699999</v>
      </c>
      <c r="M673" s="46"/>
      <c r="N673" s="47">
        <f>SUM(N674:N678)</f>
        <v>2071302690.8270001</v>
      </c>
      <c r="O673" s="46"/>
      <c r="P673" s="47">
        <f>SUM(P674:P678)</f>
        <v>2265712959.9096999</v>
      </c>
      <c r="Q673" s="46"/>
      <c r="R673" s="47">
        <f>SUM(R674:R678)</f>
        <v>2479564255.9006705</v>
      </c>
      <c r="S673" s="46"/>
      <c r="T673" s="74"/>
    </row>
    <row r="674" spans="1:21" s="25" customFormat="1" ht="29" x14ac:dyDescent="0.35">
      <c r="A674" s="43"/>
      <c r="B674" s="43"/>
      <c r="C674" s="44"/>
      <c r="D674" s="48" t="s">
        <v>35</v>
      </c>
      <c r="E674" s="46"/>
      <c r="F674" s="46"/>
      <c r="G674" s="46"/>
      <c r="H674" s="47">
        <v>905848413</v>
      </c>
      <c r="I674" s="46"/>
      <c r="J674" s="47">
        <v>983713254.29999995</v>
      </c>
      <c r="K674" s="47"/>
      <c r="L674" s="47">
        <v>1069364579.73</v>
      </c>
      <c r="M674" s="62"/>
      <c r="N674" s="47">
        <v>1163581037.7030001</v>
      </c>
      <c r="O674" s="47"/>
      <c r="P674" s="47">
        <v>1267219141.4732997</v>
      </c>
      <c r="Q674" s="47"/>
      <c r="R674" s="76">
        <v>1381221055.62063</v>
      </c>
      <c r="S674" s="62"/>
      <c r="T674" s="80"/>
    </row>
    <row r="675" spans="1:21" s="25" customFormat="1" ht="29" x14ac:dyDescent="0.35">
      <c r="A675" s="43"/>
      <c r="B675" s="43"/>
      <c r="C675" s="44"/>
      <c r="D675" s="48" t="s">
        <v>377</v>
      </c>
      <c r="E675" s="46"/>
      <c r="F675" s="46"/>
      <c r="G675" s="46"/>
      <c r="H675" s="47">
        <v>215100000</v>
      </c>
      <c r="I675" s="47"/>
      <c r="J675" s="76">
        <v>482500000</v>
      </c>
      <c r="K675" s="76"/>
      <c r="L675" s="47">
        <v>530750000</v>
      </c>
      <c r="M675" s="47"/>
      <c r="N675" s="76">
        <v>583825000</v>
      </c>
      <c r="O675" s="76"/>
      <c r="P675" s="76">
        <v>642207500</v>
      </c>
      <c r="Q675" s="47"/>
      <c r="R675" s="76">
        <v>706428250</v>
      </c>
      <c r="S675" s="62"/>
      <c r="T675" s="80"/>
      <c r="U675" s="30"/>
    </row>
    <row r="676" spans="1:21" s="25" customFormat="1" ht="14.5" x14ac:dyDescent="0.35">
      <c r="A676" s="43"/>
      <c r="B676" s="43"/>
      <c r="C676" s="44"/>
      <c r="D676" s="48" t="s">
        <v>376</v>
      </c>
      <c r="E676" s="46"/>
      <c r="F676" s="46"/>
      <c r="G676" s="46"/>
      <c r="H676" s="47">
        <v>0</v>
      </c>
      <c r="I676" s="47"/>
      <c r="J676" s="100">
        <v>100000000</v>
      </c>
      <c r="K676" s="62"/>
      <c r="L676" s="100">
        <v>110000000</v>
      </c>
      <c r="M676" s="62"/>
      <c r="N676" s="100">
        <v>121000000</v>
      </c>
      <c r="O676" s="62"/>
      <c r="P676" s="100">
        <v>133100000</v>
      </c>
      <c r="Q676" s="62"/>
      <c r="R676" s="100">
        <v>146410000</v>
      </c>
      <c r="S676" s="62"/>
      <c r="T676" s="80"/>
      <c r="U676" s="30"/>
    </row>
    <row r="677" spans="1:21" s="25" customFormat="1" ht="29" x14ac:dyDescent="0.35">
      <c r="A677" s="43"/>
      <c r="B677" s="43"/>
      <c r="C677" s="44"/>
      <c r="D677" s="48" t="s">
        <v>79</v>
      </c>
      <c r="E677" s="46"/>
      <c r="F677" s="46"/>
      <c r="G677" s="46"/>
      <c r="H677" s="85">
        <v>127155000</v>
      </c>
      <c r="I677" s="62"/>
      <c r="J677" s="85">
        <v>139870500</v>
      </c>
      <c r="K677" s="62"/>
      <c r="L677" s="85">
        <v>153857550</v>
      </c>
      <c r="M677" s="62"/>
      <c r="N677" s="85">
        <v>169243305</v>
      </c>
      <c r="O677" s="62"/>
      <c r="P677" s="85">
        <v>186167635.5</v>
      </c>
      <c r="Q677" s="62"/>
      <c r="R677" s="85">
        <v>204784399.05000001</v>
      </c>
      <c r="S677" s="62"/>
      <c r="T677" s="80"/>
      <c r="U677" s="30"/>
    </row>
    <row r="678" spans="1:21" s="25" customFormat="1" ht="29" x14ac:dyDescent="0.35">
      <c r="A678" s="43"/>
      <c r="B678" s="43"/>
      <c r="C678" s="44"/>
      <c r="D678" s="48" t="s">
        <v>348</v>
      </c>
      <c r="E678" s="46"/>
      <c r="F678" s="46"/>
      <c r="G678" s="46"/>
      <c r="H678" s="85">
        <v>20738804</v>
      </c>
      <c r="I678" s="62"/>
      <c r="J678" s="85">
        <v>27812684.399999999</v>
      </c>
      <c r="K678" s="62"/>
      <c r="L678" s="85">
        <v>30593952.84</v>
      </c>
      <c r="M678" s="62"/>
      <c r="N678" s="85">
        <v>33653348.123999998</v>
      </c>
      <c r="O678" s="62"/>
      <c r="P678" s="85">
        <v>37018682.936399996</v>
      </c>
      <c r="Q678" s="62"/>
      <c r="R678" s="85">
        <v>40720551.230039999</v>
      </c>
      <c r="S678" s="62"/>
      <c r="T678" s="80"/>
      <c r="U678" s="30"/>
    </row>
    <row r="679" spans="1:21" s="25" customFormat="1" ht="14.5" x14ac:dyDescent="0.35">
      <c r="A679" s="14"/>
      <c r="B679" s="14"/>
      <c r="C679" s="3"/>
      <c r="D679" s="15"/>
      <c r="E679" s="7"/>
      <c r="F679" s="7"/>
      <c r="G679" s="7"/>
      <c r="H679" s="39"/>
      <c r="I679" s="6"/>
      <c r="J679" s="39"/>
      <c r="K679" s="6"/>
      <c r="L679" s="39"/>
      <c r="M679" s="6"/>
      <c r="N679" s="39"/>
      <c r="O679" s="6"/>
      <c r="P679" s="39"/>
      <c r="Q679" s="6"/>
      <c r="R679" s="39"/>
      <c r="S679" s="6"/>
      <c r="T679" s="54"/>
      <c r="U679" s="30"/>
    </row>
    <row r="680" spans="1:21" s="25" customFormat="1" ht="14.5" x14ac:dyDescent="0.35">
      <c r="A680" s="43"/>
      <c r="B680" s="43"/>
      <c r="C680" s="44"/>
      <c r="D680" s="45" t="s">
        <v>405</v>
      </c>
      <c r="E680" s="46"/>
      <c r="F680" s="46"/>
      <c r="G680" s="46"/>
      <c r="H680" s="47">
        <f>SUM(H681:H685)</f>
        <v>908776170</v>
      </c>
      <c r="I680" s="46"/>
      <c r="J680" s="47">
        <f>SUM(J681:J685)</f>
        <v>1026345370</v>
      </c>
      <c r="K680" s="46"/>
      <c r="L680" s="47">
        <f>SUM(L681:L685)</f>
        <v>1128979907</v>
      </c>
      <c r="M680" s="46"/>
      <c r="N680" s="47">
        <f>SUM(N681:N685)</f>
        <v>1326360500</v>
      </c>
      <c r="O680" s="46"/>
      <c r="P680" s="47">
        <f>SUM(P681:P685)</f>
        <v>1458996550</v>
      </c>
      <c r="Q680" s="46"/>
      <c r="R680" s="47">
        <f>SUM(R681:R685)</f>
        <v>1591632600</v>
      </c>
      <c r="S680" s="46"/>
      <c r="T680" s="74"/>
      <c r="U680" s="30"/>
    </row>
    <row r="681" spans="1:21" s="25" customFormat="1" ht="29" x14ac:dyDescent="0.35">
      <c r="A681" s="43"/>
      <c r="B681" s="43"/>
      <c r="C681" s="44"/>
      <c r="D681" s="48" t="s">
        <v>35</v>
      </c>
      <c r="E681" s="48"/>
      <c r="F681" s="46"/>
      <c r="G681" s="46"/>
      <c r="H681" s="47">
        <v>620790645</v>
      </c>
      <c r="I681" s="46"/>
      <c r="J681" s="47">
        <v>687203490</v>
      </c>
      <c r="K681" s="46"/>
      <c r="L681" s="47">
        <v>755923839</v>
      </c>
      <c r="M681" s="46"/>
      <c r="N681" s="47">
        <v>876342500</v>
      </c>
      <c r="O681" s="46"/>
      <c r="P681" s="47">
        <v>963976750</v>
      </c>
      <c r="Q681" s="46"/>
      <c r="R681" s="47">
        <v>1051611000</v>
      </c>
      <c r="S681" s="46"/>
      <c r="T681" s="74"/>
    </row>
    <row r="682" spans="1:21" s="25" customFormat="1" ht="30" customHeight="1" x14ac:dyDescent="0.35">
      <c r="A682" s="43"/>
      <c r="B682" s="43"/>
      <c r="C682" s="44"/>
      <c r="D682" s="48" t="s">
        <v>334</v>
      </c>
      <c r="E682" s="46"/>
      <c r="F682" s="46"/>
      <c r="G682" s="46"/>
      <c r="H682" s="47">
        <v>93400000</v>
      </c>
      <c r="I682" s="46"/>
      <c r="J682" s="47">
        <v>47661880</v>
      </c>
      <c r="K682" s="46"/>
      <c r="L682" s="47">
        <v>52428068</v>
      </c>
      <c r="M682" s="46"/>
      <c r="N682" s="47">
        <v>98700000</v>
      </c>
      <c r="O682" s="46"/>
      <c r="P682" s="47">
        <v>108570000</v>
      </c>
      <c r="Q682" s="46"/>
      <c r="R682" s="47">
        <v>118440000</v>
      </c>
      <c r="S682" s="46"/>
      <c r="T682" s="74"/>
    </row>
    <row r="683" spans="1:21" s="25" customFormat="1" ht="14.5" x14ac:dyDescent="0.35">
      <c r="A683" s="43"/>
      <c r="B683" s="43"/>
      <c r="C683" s="44"/>
      <c r="D683" s="48" t="s">
        <v>335</v>
      </c>
      <c r="E683" s="46"/>
      <c r="F683" s="46"/>
      <c r="G683" s="46"/>
      <c r="H683" s="47">
        <v>20700000</v>
      </c>
      <c r="I683" s="46"/>
      <c r="J683" s="47">
        <v>28000000</v>
      </c>
      <c r="K683" s="46"/>
      <c r="L683" s="47">
        <v>30800000</v>
      </c>
      <c r="M683" s="46"/>
      <c r="N683" s="47">
        <v>33880000</v>
      </c>
      <c r="O683" s="46"/>
      <c r="P683" s="47">
        <v>37268000</v>
      </c>
      <c r="Q683" s="46"/>
      <c r="R683" s="47">
        <v>40656000</v>
      </c>
      <c r="S683" s="46"/>
      <c r="T683" s="74"/>
    </row>
    <row r="684" spans="1:21" s="25" customFormat="1" ht="29" x14ac:dyDescent="0.35">
      <c r="A684" s="43"/>
      <c r="B684" s="43"/>
      <c r="C684" s="44"/>
      <c r="D684" s="48" t="s">
        <v>337</v>
      </c>
      <c r="E684" s="46"/>
      <c r="F684" s="46"/>
      <c r="G684" s="46"/>
      <c r="H684" s="47">
        <v>169305525</v>
      </c>
      <c r="I684" s="46"/>
      <c r="J684" s="47">
        <v>258900000</v>
      </c>
      <c r="K684" s="46"/>
      <c r="L684" s="47">
        <v>284790000</v>
      </c>
      <c r="M684" s="46"/>
      <c r="N684" s="47">
        <v>312400000</v>
      </c>
      <c r="O684" s="46"/>
      <c r="P684" s="47">
        <v>343640000</v>
      </c>
      <c r="Q684" s="46"/>
      <c r="R684" s="47">
        <v>374880000</v>
      </c>
      <c r="S684" s="46"/>
      <c r="T684" s="74"/>
    </row>
    <row r="685" spans="1:21" s="25" customFormat="1" ht="29" x14ac:dyDescent="0.35">
      <c r="A685" s="43"/>
      <c r="B685" s="43"/>
      <c r="C685" s="44"/>
      <c r="D685" s="48" t="s">
        <v>338</v>
      </c>
      <c r="E685" s="46"/>
      <c r="F685" s="46"/>
      <c r="G685" s="46"/>
      <c r="H685" s="47">
        <v>4580000</v>
      </c>
      <c r="I685" s="46"/>
      <c r="J685" s="47">
        <v>4580000</v>
      </c>
      <c r="K685" s="46"/>
      <c r="L685" s="47">
        <v>5038000</v>
      </c>
      <c r="M685" s="46"/>
      <c r="N685" s="47">
        <v>5038000</v>
      </c>
      <c r="O685" s="46"/>
      <c r="P685" s="47">
        <v>5541800</v>
      </c>
      <c r="Q685" s="46"/>
      <c r="R685" s="47">
        <v>6045600</v>
      </c>
      <c r="S685" s="46"/>
      <c r="T685" s="74"/>
    </row>
    <row r="686" spans="1:21" s="25" customFormat="1" ht="14.5" x14ac:dyDescent="0.35">
      <c r="A686" s="14"/>
      <c r="B686" s="14"/>
      <c r="C686" s="3"/>
      <c r="D686" s="15"/>
      <c r="E686" s="7"/>
      <c r="F686" s="7"/>
      <c r="G686" s="7"/>
      <c r="H686" s="4"/>
      <c r="I686" s="7"/>
      <c r="J686" s="4"/>
      <c r="K686" s="7"/>
      <c r="L686" s="6"/>
      <c r="M686" s="6"/>
      <c r="N686" s="6"/>
      <c r="O686" s="6"/>
      <c r="P686" s="6"/>
      <c r="Q686" s="6"/>
      <c r="R686" s="6"/>
      <c r="S686" s="7"/>
      <c r="T686" s="36"/>
    </row>
    <row r="687" spans="1:21" s="25" customFormat="1" ht="29" x14ac:dyDescent="0.35">
      <c r="A687" s="43"/>
      <c r="B687" s="43"/>
      <c r="C687" s="44"/>
      <c r="D687" s="45" t="s">
        <v>429</v>
      </c>
      <c r="E687" s="46"/>
      <c r="F687" s="46"/>
      <c r="G687" s="46"/>
      <c r="H687" s="47">
        <f>SUM(H688:H692)</f>
        <v>1725435900</v>
      </c>
      <c r="I687" s="46"/>
      <c r="J687" s="47">
        <f>SUM(J688:J692)</f>
        <v>3192628170</v>
      </c>
      <c r="K687" s="46"/>
      <c r="L687" s="47">
        <f>SUM(L688:L692)</f>
        <v>3502764650</v>
      </c>
      <c r="M687" s="62"/>
      <c r="N687" s="47">
        <f>SUM(N688:N692)</f>
        <v>3853041115</v>
      </c>
      <c r="O687" s="62"/>
      <c r="P687" s="47">
        <f>SUM(P688:P692)</f>
        <v>4238345226</v>
      </c>
      <c r="Q687" s="62"/>
      <c r="R687" s="47">
        <f>SUM(R688:R692)</f>
        <v>4662179749</v>
      </c>
      <c r="S687" s="46"/>
      <c r="T687" s="74"/>
    </row>
    <row r="688" spans="1:21" s="25" customFormat="1" ht="29" x14ac:dyDescent="0.35">
      <c r="A688" s="43"/>
      <c r="B688" s="43"/>
      <c r="C688" s="44"/>
      <c r="D688" s="48" t="s">
        <v>35</v>
      </c>
      <c r="E688" s="48"/>
      <c r="F688" s="46"/>
      <c r="G688" s="46"/>
      <c r="H688" s="118">
        <v>1135519750</v>
      </c>
      <c r="I688" s="115"/>
      <c r="J688" s="118">
        <v>1530477295</v>
      </c>
      <c r="K688" s="115"/>
      <c r="L688" s="118">
        <v>1760093120</v>
      </c>
      <c r="M688" s="115"/>
      <c r="N688" s="118">
        <v>1947020270</v>
      </c>
      <c r="O688" s="115"/>
      <c r="P688" s="118">
        <v>1972034140</v>
      </c>
      <c r="Q688" s="115"/>
      <c r="R688" s="118">
        <v>1972034140</v>
      </c>
      <c r="S688" s="46"/>
      <c r="T688" s="74"/>
    </row>
    <row r="689" spans="1:20" s="25" customFormat="1" ht="29" x14ac:dyDescent="0.35">
      <c r="A689" s="43"/>
      <c r="B689" s="43"/>
      <c r="C689" s="44"/>
      <c r="D689" s="48" t="s">
        <v>334</v>
      </c>
      <c r="E689" s="46"/>
      <c r="F689" s="46"/>
      <c r="G689" s="46"/>
      <c r="H689" s="122">
        <v>198661000</v>
      </c>
      <c r="I689" s="115"/>
      <c r="J689" s="122">
        <v>1090126350</v>
      </c>
      <c r="K689" s="115"/>
      <c r="L689" s="122">
        <v>1172288168</v>
      </c>
      <c r="M689" s="115"/>
      <c r="N689" s="122">
        <v>1205911468</v>
      </c>
      <c r="O689" s="115"/>
      <c r="P689" s="122">
        <v>1566201709</v>
      </c>
      <c r="Q689" s="115"/>
      <c r="R689" s="122">
        <v>1990036232</v>
      </c>
      <c r="S689" s="46"/>
      <c r="T689" s="74"/>
    </row>
    <row r="690" spans="1:20" s="25" customFormat="1" ht="14.5" x14ac:dyDescent="0.35">
      <c r="A690" s="43"/>
      <c r="B690" s="43"/>
      <c r="C690" s="44"/>
      <c r="D690" s="48" t="s">
        <v>335</v>
      </c>
      <c r="E690" s="46"/>
      <c r="F690" s="46"/>
      <c r="G690" s="46"/>
      <c r="H690" s="113">
        <v>66720000</v>
      </c>
      <c r="I690" s="114"/>
      <c r="J690" s="113">
        <v>122269500</v>
      </c>
      <c r="K690" s="114"/>
      <c r="L690" s="113">
        <v>126798000</v>
      </c>
      <c r="M690" s="114"/>
      <c r="N690" s="113">
        <v>140625000</v>
      </c>
      <c r="O690" s="114"/>
      <c r="P690" s="113">
        <v>140625000</v>
      </c>
      <c r="Q690" s="114"/>
      <c r="R690" s="113">
        <v>140625000</v>
      </c>
      <c r="S690" s="46"/>
      <c r="T690" s="74"/>
    </row>
    <row r="691" spans="1:20" s="25" customFormat="1" ht="29" x14ac:dyDescent="0.35">
      <c r="A691" s="43"/>
      <c r="B691" s="43"/>
      <c r="C691" s="44"/>
      <c r="D691" s="48" t="s">
        <v>337</v>
      </c>
      <c r="E691" s="46"/>
      <c r="F691" s="46"/>
      <c r="G691" s="46"/>
      <c r="H691" s="113">
        <v>321995000</v>
      </c>
      <c r="I691" s="115"/>
      <c r="J691" s="113">
        <v>444198815</v>
      </c>
      <c r="K691" s="115"/>
      <c r="L691" s="113">
        <v>438029152</v>
      </c>
      <c r="M691" s="115"/>
      <c r="N691" s="113">
        <v>553166122</v>
      </c>
      <c r="O691" s="115"/>
      <c r="P691" s="113">
        <v>553166122</v>
      </c>
      <c r="Q691" s="115"/>
      <c r="R691" s="113">
        <v>553166122</v>
      </c>
      <c r="S691" s="46"/>
      <c r="T691" s="74"/>
    </row>
    <row r="692" spans="1:20" s="25" customFormat="1" ht="29" x14ac:dyDescent="0.35">
      <c r="A692" s="43"/>
      <c r="B692" s="43"/>
      <c r="C692" s="44"/>
      <c r="D692" s="48" t="s">
        <v>338</v>
      </c>
      <c r="E692" s="46"/>
      <c r="F692" s="46"/>
      <c r="G692" s="46"/>
      <c r="H692" s="122">
        <v>2540150</v>
      </c>
      <c r="I692" s="115"/>
      <c r="J692" s="122">
        <v>5556210</v>
      </c>
      <c r="K692" s="115"/>
      <c r="L692" s="122">
        <v>5556210</v>
      </c>
      <c r="M692" s="115"/>
      <c r="N692" s="122">
        <v>6318255</v>
      </c>
      <c r="O692" s="115"/>
      <c r="P692" s="122">
        <v>6318255</v>
      </c>
      <c r="Q692" s="115"/>
      <c r="R692" s="122">
        <v>6318255</v>
      </c>
      <c r="S692" s="46"/>
      <c r="T692" s="74"/>
    </row>
    <row r="693" spans="1:20" s="25" customFormat="1" ht="14.5" x14ac:dyDescent="0.35">
      <c r="A693" s="14"/>
      <c r="B693" s="14"/>
      <c r="C693" s="3"/>
      <c r="D693" s="15"/>
      <c r="E693" s="7"/>
      <c r="F693" s="7"/>
      <c r="G693" s="7"/>
      <c r="H693" s="4"/>
      <c r="I693" s="7"/>
      <c r="J693" s="4"/>
      <c r="K693" s="7"/>
      <c r="L693" s="6"/>
      <c r="M693" s="6"/>
      <c r="N693" s="6"/>
      <c r="O693" s="6"/>
      <c r="P693" s="6"/>
      <c r="Q693" s="6"/>
      <c r="R693" s="6"/>
      <c r="S693" s="7"/>
      <c r="T693" s="36"/>
    </row>
    <row r="694" spans="1:20" s="25" customFormat="1" ht="29" x14ac:dyDescent="0.35">
      <c r="A694" s="43"/>
      <c r="B694" s="43"/>
      <c r="C694" s="44"/>
      <c r="D694" s="43" t="s">
        <v>430</v>
      </c>
      <c r="E694" s="46"/>
      <c r="F694" s="46"/>
      <c r="G694" s="46"/>
      <c r="H694" s="82">
        <f>SUM(H695:H699)</f>
        <v>1240767800</v>
      </c>
      <c r="I694" s="46"/>
      <c r="J694" s="82">
        <f>SUM(J695:J699)</f>
        <v>1295534850</v>
      </c>
      <c r="K694" s="46"/>
      <c r="L694" s="82">
        <f>SUM(L695:L699)</f>
        <v>1199331335</v>
      </c>
      <c r="M694" s="46"/>
      <c r="N694" s="82">
        <f>SUM(N695:N699)</f>
        <v>1308612468.5</v>
      </c>
      <c r="O694" s="46"/>
      <c r="P694" s="82">
        <f>SUM(P695:P699)</f>
        <v>1390706715.3499999</v>
      </c>
      <c r="Q694" s="46"/>
      <c r="R694" s="82">
        <f>SUM(R695:R699)</f>
        <v>1522936886.885</v>
      </c>
      <c r="S694" s="46"/>
      <c r="T694" s="74"/>
    </row>
    <row r="695" spans="1:20" s="28" customFormat="1" ht="29" x14ac:dyDescent="0.35">
      <c r="A695" s="43"/>
      <c r="B695" s="43"/>
      <c r="C695" s="44"/>
      <c r="D695" s="48" t="s">
        <v>35</v>
      </c>
      <c r="E695" s="48"/>
      <c r="F695" s="46"/>
      <c r="G695" s="46"/>
      <c r="H695" s="79">
        <v>582600150</v>
      </c>
      <c r="I695" s="83"/>
      <c r="J695" s="79">
        <v>544716150</v>
      </c>
      <c r="K695" s="83"/>
      <c r="L695" s="79">
        <v>599187765</v>
      </c>
      <c r="M695" s="83"/>
      <c r="N695" s="79">
        <v>659106541.5</v>
      </c>
      <c r="O695" s="83"/>
      <c r="P695" s="79">
        <v>725017195.64999998</v>
      </c>
      <c r="Q695" s="83"/>
      <c r="R695" s="79">
        <v>797518915.21499991</v>
      </c>
      <c r="S695" s="80"/>
      <c r="T695" s="74"/>
    </row>
    <row r="696" spans="1:20" s="25" customFormat="1" ht="29" x14ac:dyDescent="0.35">
      <c r="A696" s="43"/>
      <c r="B696" s="43"/>
      <c r="C696" s="44"/>
      <c r="D696" s="48" t="s">
        <v>334</v>
      </c>
      <c r="E696" s="46"/>
      <c r="F696" s="46"/>
      <c r="G696" s="46"/>
      <c r="H696" s="79">
        <v>258900000</v>
      </c>
      <c r="I696" s="74"/>
      <c r="J696" s="79">
        <v>351050000</v>
      </c>
      <c r="K696" s="74"/>
      <c r="L696" s="79">
        <v>205700000</v>
      </c>
      <c r="M696" s="74"/>
      <c r="N696" s="79">
        <v>226270000</v>
      </c>
      <c r="O696" s="74"/>
      <c r="P696" s="79">
        <v>248897000</v>
      </c>
      <c r="Q696" s="74"/>
      <c r="R696" s="79">
        <v>273786700</v>
      </c>
      <c r="S696" s="80"/>
      <c r="T696" s="74"/>
    </row>
    <row r="697" spans="1:20" s="25" customFormat="1" ht="14.5" x14ac:dyDescent="0.35">
      <c r="A697" s="43"/>
      <c r="B697" s="43"/>
      <c r="C697" s="44"/>
      <c r="D697" s="48" t="s">
        <v>335</v>
      </c>
      <c r="E697" s="46"/>
      <c r="F697" s="46"/>
      <c r="G697" s="46"/>
      <c r="H697" s="84">
        <v>14950000</v>
      </c>
      <c r="I697" s="74"/>
      <c r="J697" s="85">
        <v>15000000</v>
      </c>
      <c r="K697" s="74"/>
      <c r="L697" s="85"/>
      <c r="M697" s="74"/>
      <c r="N697" s="79">
        <v>18150000</v>
      </c>
      <c r="O697" s="74"/>
      <c r="P697" s="79"/>
      <c r="Q697" s="74"/>
      <c r="R697" s="79">
        <v>21961500</v>
      </c>
      <c r="S697" s="80"/>
      <c r="T697" s="74"/>
    </row>
    <row r="698" spans="1:20" s="25" customFormat="1" ht="29" x14ac:dyDescent="0.35">
      <c r="A698" s="43"/>
      <c r="B698" s="43"/>
      <c r="C698" s="44"/>
      <c r="D698" s="48" t="s">
        <v>337</v>
      </c>
      <c r="E698" s="46"/>
      <c r="F698" s="46"/>
      <c r="G698" s="46"/>
      <c r="H698" s="79">
        <v>373817650</v>
      </c>
      <c r="I698" s="74"/>
      <c r="J698" s="79">
        <v>375768700</v>
      </c>
      <c r="K698" s="74"/>
      <c r="L698" s="79">
        <v>384543570</v>
      </c>
      <c r="M698" s="74"/>
      <c r="N698" s="79">
        <v>394195927</v>
      </c>
      <c r="O698" s="74"/>
      <c r="P698" s="79">
        <v>404813519.70000005</v>
      </c>
      <c r="Q698" s="74"/>
      <c r="R698" s="79">
        <v>416492871.67000008</v>
      </c>
      <c r="S698" s="80"/>
      <c r="T698" s="74"/>
    </row>
    <row r="699" spans="1:20" s="25" customFormat="1" ht="29" x14ac:dyDescent="0.35">
      <c r="A699" s="43"/>
      <c r="B699" s="43"/>
      <c r="C699" s="44"/>
      <c r="D699" s="48" t="s">
        <v>338</v>
      </c>
      <c r="E699" s="46"/>
      <c r="F699" s="46"/>
      <c r="G699" s="46"/>
      <c r="H699" s="79">
        <v>10500000</v>
      </c>
      <c r="I699" s="74"/>
      <c r="J699" s="79">
        <v>9000000</v>
      </c>
      <c r="K699" s="74"/>
      <c r="L699" s="79">
        <v>9900000.0000000019</v>
      </c>
      <c r="M699" s="74"/>
      <c r="N699" s="79">
        <v>10890000.000000002</v>
      </c>
      <c r="O699" s="74"/>
      <c r="P699" s="79">
        <v>11979000.000000004</v>
      </c>
      <c r="Q699" s="74"/>
      <c r="R699" s="79">
        <v>13176900.000000004</v>
      </c>
      <c r="S699" s="80"/>
      <c r="T699" s="74"/>
    </row>
    <row r="700" spans="1:20" s="25" customFormat="1" ht="14.5" x14ac:dyDescent="0.35">
      <c r="A700" s="14"/>
      <c r="B700" s="14"/>
      <c r="C700" s="3"/>
      <c r="D700" s="15"/>
      <c r="E700" s="7"/>
      <c r="F700" s="7"/>
      <c r="G700" s="7"/>
      <c r="H700" s="4"/>
      <c r="I700" s="7"/>
      <c r="J700" s="4"/>
      <c r="K700" s="7"/>
      <c r="L700" s="6"/>
      <c r="M700" s="6"/>
      <c r="N700" s="6"/>
      <c r="O700" s="6"/>
      <c r="P700" s="6"/>
      <c r="Q700" s="6"/>
      <c r="R700" s="6"/>
      <c r="S700" s="7"/>
      <c r="T700" s="36"/>
    </row>
    <row r="701" spans="1:20" s="25" customFormat="1" ht="14.5" x14ac:dyDescent="0.35">
      <c r="A701" s="14"/>
      <c r="B701" s="14"/>
      <c r="C701" s="3"/>
      <c r="D701" s="9"/>
      <c r="E701" s="7"/>
      <c r="F701" s="7"/>
      <c r="G701" s="7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7"/>
      <c r="T701" s="36"/>
    </row>
    <row r="702" spans="1:20" s="28" customFormat="1" ht="14.5" x14ac:dyDescent="0.35">
      <c r="A702" s="14"/>
      <c r="B702" s="14"/>
      <c r="C702" s="3"/>
      <c r="D702" s="13" t="s">
        <v>496</v>
      </c>
      <c r="E702" s="7"/>
      <c r="F702" s="7"/>
      <c r="G702" s="7"/>
      <c r="H702" s="4">
        <f>SUM(H703:H708)</f>
        <v>897750000</v>
      </c>
      <c r="I702" s="7"/>
      <c r="J702" s="4">
        <f>SUM(J703:J708)</f>
        <v>900750000</v>
      </c>
      <c r="K702" s="7"/>
      <c r="L702" s="4">
        <f>SUM(L703:L708)</f>
        <v>903750000</v>
      </c>
      <c r="M702" s="7"/>
      <c r="N702" s="4">
        <f>SUM(N703:N708)</f>
        <v>906750000</v>
      </c>
      <c r="O702" s="7"/>
      <c r="P702" s="4">
        <f>SUM(P703:P708)</f>
        <v>909750000</v>
      </c>
      <c r="Q702" s="7"/>
      <c r="R702" s="4">
        <f>SUM(R703:R708)</f>
        <v>912750000</v>
      </c>
      <c r="S702" s="7"/>
      <c r="T702" s="36"/>
    </row>
    <row r="703" spans="1:20" s="25" customFormat="1" ht="29" x14ac:dyDescent="0.35">
      <c r="A703" s="14"/>
      <c r="B703" s="14"/>
      <c r="C703" s="3"/>
      <c r="D703" s="15" t="s">
        <v>35</v>
      </c>
      <c r="E703" s="22"/>
      <c r="F703" s="7"/>
      <c r="G703" s="6"/>
      <c r="H703" s="4">
        <v>1800000</v>
      </c>
      <c r="I703" s="6"/>
      <c r="J703" s="5">
        <v>2300000</v>
      </c>
      <c r="K703" s="5"/>
      <c r="L703" s="5">
        <v>2800000</v>
      </c>
      <c r="M703" s="6"/>
      <c r="N703" s="5">
        <v>3300000</v>
      </c>
      <c r="O703" s="5"/>
      <c r="P703" s="5">
        <v>3800000</v>
      </c>
      <c r="Q703" s="5"/>
      <c r="R703" s="5">
        <v>4300000</v>
      </c>
      <c r="S703" s="35"/>
      <c r="T703" s="36"/>
    </row>
    <row r="704" spans="1:20" s="25" customFormat="1" ht="29" x14ac:dyDescent="0.35">
      <c r="A704" s="14"/>
      <c r="B704" s="14"/>
      <c r="C704" s="3"/>
      <c r="D704" s="15" t="s">
        <v>334</v>
      </c>
      <c r="E704" s="7"/>
      <c r="F704" s="7"/>
      <c r="G704" s="7"/>
      <c r="H704" s="5">
        <v>51260000</v>
      </c>
      <c r="I704" s="6"/>
      <c r="J704" s="35">
        <v>51760000</v>
      </c>
      <c r="K704" s="5"/>
      <c r="L704" s="4">
        <v>52260000</v>
      </c>
      <c r="M704" s="6"/>
      <c r="N704" s="4">
        <v>52760000</v>
      </c>
      <c r="O704" s="5"/>
      <c r="P704" s="4">
        <v>53260000</v>
      </c>
      <c r="Q704" s="5"/>
      <c r="R704" s="4">
        <v>53760000</v>
      </c>
      <c r="S704" s="7"/>
      <c r="T704" s="36"/>
    </row>
    <row r="705" spans="1:20" s="25" customFormat="1" ht="14.5" x14ac:dyDescent="0.35">
      <c r="A705" s="14"/>
      <c r="B705" s="14"/>
      <c r="C705" s="3"/>
      <c r="D705" s="15" t="s">
        <v>335</v>
      </c>
      <c r="E705" s="7"/>
      <c r="F705" s="7"/>
      <c r="G705" s="7"/>
      <c r="H705" s="5">
        <v>700000000</v>
      </c>
      <c r="I705" s="6"/>
      <c r="J705" s="35">
        <v>700500000</v>
      </c>
      <c r="K705" s="5"/>
      <c r="L705" s="4">
        <v>701000000</v>
      </c>
      <c r="M705" s="6"/>
      <c r="N705" s="4">
        <v>701500000</v>
      </c>
      <c r="O705" s="5"/>
      <c r="P705" s="4">
        <v>702000000</v>
      </c>
      <c r="Q705" s="5"/>
      <c r="R705" s="4">
        <v>702500000</v>
      </c>
      <c r="S705" s="7"/>
      <c r="T705" s="36"/>
    </row>
    <row r="706" spans="1:20" s="25" customFormat="1" ht="29" x14ac:dyDescent="0.35">
      <c r="A706" s="14"/>
      <c r="B706" s="14"/>
      <c r="C706" s="3"/>
      <c r="D706" s="15" t="s">
        <v>337</v>
      </c>
      <c r="E706" s="7"/>
      <c r="F706" s="7"/>
      <c r="G706" s="7"/>
      <c r="H706" s="5">
        <v>51260000</v>
      </c>
      <c r="I706" s="6"/>
      <c r="J706" s="35">
        <v>51760000</v>
      </c>
      <c r="K706" s="5"/>
      <c r="L706" s="4">
        <v>52260000</v>
      </c>
      <c r="M706" s="6"/>
      <c r="N706" s="4">
        <v>52760000</v>
      </c>
      <c r="O706" s="5"/>
      <c r="P706" s="4">
        <v>53260000</v>
      </c>
      <c r="Q706" s="5"/>
      <c r="R706" s="4">
        <v>53760000</v>
      </c>
      <c r="S706" s="7"/>
      <c r="T706" s="36"/>
    </row>
    <row r="707" spans="1:20" s="25" customFormat="1" ht="29" x14ac:dyDescent="0.35">
      <c r="A707" s="14"/>
      <c r="B707" s="14"/>
      <c r="C707" s="3"/>
      <c r="D707" s="15" t="s">
        <v>388</v>
      </c>
      <c r="E707" s="7"/>
      <c r="F707" s="7"/>
      <c r="G707" s="7"/>
      <c r="H707" s="5">
        <v>51260000</v>
      </c>
      <c r="I707" s="6"/>
      <c r="J707" s="35">
        <v>51760000</v>
      </c>
      <c r="K707" s="5"/>
      <c r="L707" s="4">
        <v>52260000</v>
      </c>
      <c r="M707" s="6"/>
      <c r="N707" s="4">
        <v>52760000</v>
      </c>
      <c r="O707" s="5"/>
      <c r="P707" s="4">
        <v>53260000</v>
      </c>
      <c r="Q707" s="5"/>
      <c r="R707" s="4">
        <v>53760000</v>
      </c>
      <c r="S707" s="7"/>
      <c r="T707" s="36"/>
    </row>
    <row r="708" spans="1:20" s="28" customFormat="1" ht="30" customHeight="1" x14ac:dyDescent="0.35">
      <c r="A708" s="14"/>
      <c r="B708" s="14"/>
      <c r="C708" s="3"/>
      <c r="D708" s="65" t="s">
        <v>246</v>
      </c>
      <c r="E708" s="7"/>
      <c r="F708" s="7"/>
      <c r="G708" s="6"/>
      <c r="H708" s="4">
        <v>42170000</v>
      </c>
      <c r="I708" s="6"/>
      <c r="J708" s="35">
        <v>42670000</v>
      </c>
      <c r="K708" s="5"/>
      <c r="L708" s="4">
        <v>43170000</v>
      </c>
      <c r="M708" s="6"/>
      <c r="N708" s="4">
        <v>43670000</v>
      </c>
      <c r="O708" s="5"/>
      <c r="P708" s="4">
        <v>44170000</v>
      </c>
      <c r="Q708" s="5"/>
      <c r="R708" s="4">
        <v>44670000</v>
      </c>
      <c r="S708" s="7"/>
      <c r="T708" s="36"/>
    </row>
    <row r="709" spans="1:20" s="28" customFormat="1" ht="30" customHeight="1" x14ac:dyDescent="0.35">
      <c r="A709" s="14"/>
      <c r="B709" s="14"/>
      <c r="C709" s="3"/>
      <c r="D709" s="9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36"/>
    </row>
    <row r="710" spans="1:20" s="28" customFormat="1" ht="14.5" x14ac:dyDescent="0.35">
      <c r="A710" s="14"/>
      <c r="B710" s="14"/>
      <c r="C710" s="3"/>
      <c r="D710" s="13" t="s">
        <v>465</v>
      </c>
      <c r="E710" s="7"/>
      <c r="F710" s="7"/>
      <c r="G710" s="7"/>
      <c r="H710" s="4">
        <f>SUM(H711:H716)</f>
        <v>797750000</v>
      </c>
      <c r="I710" s="7"/>
      <c r="J710" s="4">
        <f>SUM(J711:J716)</f>
        <v>1000750000</v>
      </c>
      <c r="K710" s="7"/>
      <c r="L710" s="4">
        <f>SUM(L711:L716)</f>
        <v>1153750000</v>
      </c>
      <c r="M710" s="7"/>
      <c r="N710" s="4">
        <f>SUM(N711:N716)</f>
        <v>1206750000</v>
      </c>
      <c r="O710" s="7"/>
      <c r="P710" s="4">
        <f>SUM(P711:P716)</f>
        <v>1309750000</v>
      </c>
      <c r="Q710" s="7"/>
      <c r="R710" s="4">
        <f>SUM(R711:R716)</f>
        <v>1412750000</v>
      </c>
      <c r="S710" s="7"/>
      <c r="T710" s="36"/>
    </row>
    <row r="711" spans="1:20" s="25" customFormat="1" ht="29" x14ac:dyDescent="0.35">
      <c r="A711" s="14"/>
      <c r="B711" s="14"/>
      <c r="C711" s="3"/>
      <c r="D711" s="15" t="s">
        <v>35</v>
      </c>
      <c r="E711" s="22"/>
      <c r="F711" s="7"/>
      <c r="G711" s="6"/>
      <c r="H711" s="4">
        <v>1800000</v>
      </c>
      <c r="I711" s="6"/>
      <c r="J711" s="5">
        <v>2300000</v>
      </c>
      <c r="K711" s="5"/>
      <c r="L711" s="5">
        <v>2800000</v>
      </c>
      <c r="M711" s="6"/>
      <c r="N711" s="5">
        <v>3300000</v>
      </c>
      <c r="O711" s="5"/>
      <c r="P711" s="5">
        <v>3800000</v>
      </c>
      <c r="Q711" s="5"/>
      <c r="R711" s="5">
        <v>4300000</v>
      </c>
      <c r="S711" s="35"/>
      <c r="T711" s="36"/>
    </row>
    <row r="712" spans="1:20" s="25" customFormat="1" ht="29" x14ac:dyDescent="0.35">
      <c r="A712" s="14"/>
      <c r="B712" s="14"/>
      <c r="C712" s="3"/>
      <c r="D712" s="15" t="s">
        <v>334</v>
      </c>
      <c r="E712" s="7"/>
      <c r="F712" s="7"/>
      <c r="G712" s="7"/>
      <c r="H712" s="5">
        <v>51260000</v>
      </c>
      <c r="I712" s="6"/>
      <c r="J712" s="35">
        <v>51760000</v>
      </c>
      <c r="K712" s="5"/>
      <c r="L712" s="4">
        <v>52260000</v>
      </c>
      <c r="M712" s="6"/>
      <c r="N712" s="4">
        <v>52760000</v>
      </c>
      <c r="O712" s="5"/>
      <c r="P712" s="4">
        <v>53260000</v>
      </c>
      <c r="Q712" s="5"/>
      <c r="R712" s="4">
        <v>53760000</v>
      </c>
      <c r="S712" s="7"/>
      <c r="T712" s="36"/>
    </row>
    <row r="713" spans="1:20" s="25" customFormat="1" ht="14.5" x14ac:dyDescent="0.35">
      <c r="A713" s="14"/>
      <c r="B713" s="14"/>
      <c r="C713" s="3"/>
      <c r="D713" s="15" t="s">
        <v>335</v>
      </c>
      <c r="E713" s="7"/>
      <c r="F713" s="7"/>
      <c r="G713" s="7"/>
      <c r="H713" s="5">
        <v>600000000</v>
      </c>
      <c r="I713" s="6"/>
      <c r="J713" s="35">
        <v>800500000</v>
      </c>
      <c r="K713" s="5"/>
      <c r="L713" s="4">
        <v>951000000</v>
      </c>
      <c r="M713" s="6"/>
      <c r="N713" s="4">
        <v>1001500000</v>
      </c>
      <c r="O713" s="5"/>
      <c r="P713" s="4">
        <v>1102000000</v>
      </c>
      <c r="Q713" s="5"/>
      <c r="R713" s="4">
        <v>1202500000</v>
      </c>
      <c r="S713" s="7"/>
      <c r="T713" s="36"/>
    </row>
    <row r="714" spans="1:20" s="25" customFormat="1" ht="29" x14ac:dyDescent="0.35">
      <c r="A714" s="14"/>
      <c r="B714" s="14"/>
      <c r="C714" s="3"/>
      <c r="D714" s="15" t="s">
        <v>337</v>
      </c>
      <c r="E714" s="7"/>
      <c r="F714" s="7"/>
      <c r="G714" s="7"/>
      <c r="H714" s="5">
        <v>51260000</v>
      </c>
      <c r="I714" s="6"/>
      <c r="J714" s="35">
        <v>51760000</v>
      </c>
      <c r="K714" s="5"/>
      <c r="L714" s="4">
        <v>52260000</v>
      </c>
      <c r="M714" s="6"/>
      <c r="N714" s="4">
        <v>52760000</v>
      </c>
      <c r="O714" s="5"/>
      <c r="P714" s="4">
        <v>53260000</v>
      </c>
      <c r="Q714" s="5"/>
      <c r="R714" s="4">
        <v>53760000</v>
      </c>
      <c r="S714" s="7"/>
      <c r="T714" s="36"/>
    </row>
    <row r="715" spans="1:20" s="25" customFormat="1" ht="29" x14ac:dyDescent="0.35">
      <c r="A715" s="14"/>
      <c r="B715" s="14"/>
      <c r="C715" s="3"/>
      <c r="D715" s="15" t="s">
        <v>388</v>
      </c>
      <c r="E715" s="7"/>
      <c r="F715" s="7"/>
      <c r="G715" s="7"/>
      <c r="H715" s="5">
        <v>51260000</v>
      </c>
      <c r="I715" s="6"/>
      <c r="J715" s="35">
        <v>51760000</v>
      </c>
      <c r="K715" s="5"/>
      <c r="L715" s="4">
        <v>52260000</v>
      </c>
      <c r="M715" s="6"/>
      <c r="N715" s="4">
        <v>52760000</v>
      </c>
      <c r="O715" s="5"/>
      <c r="P715" s="4">
        <v>53260000</v>
      </c>
      <c r="Q715" s="5"/>
      <c r="R715" s="4">
        <v>53760000</v>
      </c>
      <c r="S715" s="7"/>
      <c r="T715" s="36"/>
    </row>
    <row r="716" spans="1:20" s="28" customFormat="1" ht="30" customHeight="1" x14ac:dyDescent="0.35">
      <c r="A716" s="14"/>
      <c r="B716" s="14"/>
      <c r="C716" s="3"/>
      <c r="D716" s="65" t="s">
        <v>246</v>
      </c>
      <c r="E716" s="7"/>
      <c r="F716" s="7"/>
      <c r="G716" s="6"/>
      <c r="H716" s="4">
        <v>42170000</v>
      </c>
      <c r="I716" s="6"/>
      <c r="J716" s="35">
        <v>42670000</v>
      </c>
      <c r="K716" s="5"/>
      <c r="L716" s="4">
        <v>43170000</v>
      </c>
      <c r="M716" s="6"/>
      <c r="N716" s="4">
        <v>43670000</v>
      </c>
      <c r="O716" s="5"/>
      <c r="P716" s="4">
        <v>44170000</v>
      </c>
      <c r="Q716" s="5"/>
      <c r="R716" s="4">
        <v>44670000</v>
      </c>
      <c r="S716" s="7"/>
      <c r="T716" s="36"/>
    </row>
    <row r="717" spans="1:20" s="28" customFormat="1" ht="14.5" x14ac:dyDescent="0.35">
      <c r="A717" s="14"/>
      <c r="B717" s="14"/>
      <c r="C717" s="3"/>
      <c r="D717" s="9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36"/>
    </row>
    <row r="718" spans="1:20" s="28" customFormat="1" ht="14.5" x14ac:dyDescent="0.35">
      <c r="A718" s="14"/>
      <c r="B718" s="14"/>
      <c r="C718" s="3"/>
      <c r="D718" s="13" t="s">
        <v>466</v>
      </c>
      <c r="E718" s="7"/>
      <c r="F718" s="7"/>
      <c r="G718" s="7"/>
      <c r="H718" s="4">
        <f>SUM(H719:H724)</f>
        <v>797750000</v>
      </c>
      <c r="I718" s="7"/>
      <c r="J718" s="4">
        <f>SUM(J719:J724)</f>
        <v>1000750000</v>
      </c>
      <c r="K718" s="7"/>
      <c r="L718" s="4">
        <f>SUM(L719:L724)</f>
        <v>1153750000</v>
      </c>
      <c r="M718" s="7"/>
      <c r="N718" s="4">
        <f>SUM(N719:N724)</f>
        <v>1206750000</v>
      </c>
      <c r="O718" s="7"/>
      <c r="P718" s="4">
        <f>SUM(P719:P724)</f>
        <v>1309750000</v>
      </c>
      <c r="Q718" s="7"/>
      <c r="R718" s="4">
        <f>SUM(R719:R724)</f>
        <v>1412750000</v>
      </c>
      <c r="S718" s="7"/>
      <c r="T718" s="36"/>
    </row>
    <row r="719" spans="1:20" s="25" customFormat="1" ht="29" x14ac:dyDescent="0.35">
      <c r="A719" s="14"/>
      <c r="B719" s="14"/>
      <c r="C719" s="3"/>
      <c r="D719" s="15" t="s">
        <v>35</v>
      </c>
      <c r="E719" s="22"/>
      <c r="F719" s="7"/>
      <c r="G719" s="6"/>
      <c r="H719" s="4">
        <v>1800000</v>
      </c>
      <c r="I719" s="6"/>
      <c r="J719" s="5">
        <v>2300000</v>
      </c>
      <c r="K719" s="5"/>
      <c r="L719" s="5">
        <v>2800000</v>
      </c>
      <c r="M719" s="6"/>
      <c r="N719" s="5">
        <v>3300000</v>
      </c>
      <c r="O719" s="5"/>
      <c r="P719" s="5">
        <v>3800000</v>
      </c>
      <c r="Q719" s="5"/>
      <c r="R719" s="5">
        <v>4300000</v>
      </c>
      <c r="S719" s="35"/>
      <c r="T719" s="36"/>
    </row>
    <row r="720" spans="1:20" s="25" customFormat="1" ht="29" x14ac:dyDescent="0.35">
      <c r="A720" s="14"/>
      <c r="B720" s="14"/>
      <c r="C720" s="3"/>
      <c r="D720" s="15" t="s">
        <v>334</v>
      </c>
      <c r="E720" s="7"/>
      <c r="F720" s="7"/>
      <c r="G720" s="7"/>
      <c r="H720" s="5">
        <v>51260000</v>
      </c>
      <c r="I720" s="6"/>
      <c r="J720" s="35">
        <v>51760000</v>
      </c>
      <c r="K720" s="5"/>
      <c r="L720" s="4">
        <v>52260000</v>
      </c>
      <c r="M720" s="6"/>
      <c r="N720" s="4">
        <v>52760000</v>
      </c>
      <c r="O720" s="5"/>
      <c r="P720" s="4">
        <v>53260000</v>
      </c>
      <c r="Q720" s="5"/>
      <c r="R720" s="4">
        <v>53760000</v>
      </c>
      <c r="S720" s="7"/>
      <c r="T720" s="36"/>
    </row>
    <row r="721" spans="1:20" s="25" customFormat="1" ht="14.5" x14ac:dyDescent="0.35">
      <c r="A721" s="14"/>
      <c r="B721" s="14"/>
      <c r="C721" s="3"/>
      <c r="D721" s="15" t="s">
        <v>335</v>
      </c>
      <c r="E721" s="7"/>
      <c r="F721" s="7"/>
      <c r="G721" s="7"/>
      <c r="H721" s="5">
        <v>600000000</v>
      </c>
      <c r="I721" s="6"/>
      <c r="J721" s="35">
        <v>800500000</v>
      </c>
      <c r="K721" s="5"/>
      <c r="L721" s="4">
        <v>951000000</v>
      </c>
      <c r="M721" s="6"/>
      <c r="N721" s="4">
        <v>1001500000</v>
      </c>
      <c r="O721" s="5"/>
      <c r="P721" s="4">
        <v>1102000000</v>
      </c>
      <c r="Q721" s="5"/>
      <c r="R721" s="4">
        <v>1202500000</v>
      </c>
      <c r="S721" s="7"/>
      <c r="T721" s="36"/>
    </row>
    <row r="722" spans="1:20" s="25" customFormat="1" ht="29" x14ac:dyDescent="0.35">
      <c r="A722" s="14"/>
      <c r="B722" s="14"/>
      <c r="C722" s="3"/>
      <c r="D722" s="15" t="s">
        <v>337</v>
      </c>
      <c r="E722" s="7"/>
      <c r="F722" s="7"/>
      <c r="G722" s="7"/>
      <c r="H722" s="5">
        <v>51260000</v>
      </c>
      <c r="I722" s="6"/>
      <c r="J722" s="35">
        <v>51760000</v>
      </c>
      <c r="K722" s="5"/>
      <c r="L722" s="4">
        <v>52260000</v>
      </c>
      <c r="M722" s="6"/>
      <c r="N722" s="4">
        <v>52760000</v>
      </c>
      <c r="O722" s="5"/>
      <c r="P722" s="4">
        <v>53260000</v>
      </c>
      <c r="Q722" s="5"/>
      <c r="R722" s="4">
        <v>53760000</v>
      </c>
      <c r="S722" s="7"/>
      <c r="T722" s="36"/>
    </row>
    <row r="723" spans="1:20" s="25" customFormat="1" ht="29" x14ac:dyDescent="0.35">
      <c r="A723" s="14"/>
      <c r="B723" s="14"/>
      <c r="C723" s="3"/>
      <c r="D723" s="15" t="s">
        <v>388</v>
      </c>
      <c r="E723" s="7"/>
      <c r="F723" s="7"/>
      <c r="G723" s="7"/>
      <c r="H723" s="5">
        <v>51260000</v>
      </c>
      <c r="I723" s="6"/>
      <c r="J723" s="35">
        <v>51760000</v>
      </c>
      <c r="K723" s="5"/>
      <c r="L723" s="4">
        <v>52260000</v>
      </c>
      <c r="M723" s="6"/>
      <c r="N723" s="4">
        <v>52760000</v>
      </c>
      <c r="O723" s="5"/>
      <c r="P723" s="4">
        <v>53260000</v>
      </c>
      <c r="Q723" s="5"/>
      <c r="R723" s="4">
        <v>53760000</v>
      </c>
      <c r="S723" s="7"/>
      <c r="T723" s="36"/>
    </row>
    <row r="724" spans="1:20" s="28" customFormat="1" ht="30" customHeight="1" x14ac:dyDescent="0.35">
      <c r="A724" s="14"/>
      <c r="B724" s="14"/>
      <c r="C724" s="3"/>
      <c r="D724" s="65" t="s">
        <v>246</v>
      </c>
      <c r="E724" s="7"/>
      <c r="F724" s="7"/>
      <c r="G724" s="6"/>
      <c r="H724" s="4">
        <v>42170000</v>
      </c>
      <c r="I724" s="6"/>
      <c r="J724" s="35">
        <v>42670000</v>
      </c>
      <c r="K724" s="5"/>
      <c r="L724" s="4">
        <v>43170000</v>
      </c>
      <c r="M724" s="6"/>
      <c r="N724" s="4">
        <v>43670000</v>
      </c>
      <c r="O724" s="5"/>
      <c r="P724" s="4">
        <v>44170000</v>
      </c>
      <c r="Q724" s="5"/>
      <c r="R724" s="4">
        <v>44670000</v>
      </c>
      <c r="S724" s="7"/>
      <c r="T724" s="36"/>
    </row>
    <row r="725" spans="1:20" s="28" customFormat="1" ht="14.5" x14ac:dyDescent="0.35">
      <c r="A725" s="14"/>
      <c r="B725" s="14"/>
      <c r="C725" s="3"/>
      <c r="D725" s="9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36"/>
    </row>
    <row r="726" spans="1:20" s="28" customFormat="1" ht="14.5" x14ac:dyDescent="0.35">
      <c r="A726" s="14"/>
      <c r="B726" s="14"/>
      <c r="C726" s="3"/>
      <c r="D726" s="13" t="s">
        <v>467</v>
      </c>
      <c r="E726" s="7"/>
      <c r="F726" s="7"/>
      <c r="G726" s="7"/>
      <c r="H726" s="4">
        <f>SUM(H727:H732)</f>
        <v>797750000</v>
      </c>
      <c r="I726" s="7"/>
      <c r="J726" s="4">
        <f>SUM(J727:J732)</f>
        <v>1000750000</v>
      </c>
      <c r="K726" s="7"/>
      <c r="L726" s="4">
        <f>SUM(L727:L732)</f>
        <v>1153750000</v>
      </c>
      <c r="M726" s="7"/>
      <c r="N726" s="4">
        <f>SUM(N727:N732)</f>
        <v>1206750000</v>
      </c>
      <c r="O726" s="7"/>
      <c r="P726" s="4">
        <f>SUM(P727:P732)</f>
        <v>1309750000</v>
      </c>
      <c r="Q726" s="7"/>
      <c r="R726" s="4">
        <f>SUM(R727:R732)</f>
        <v>1412750000</v>
      </c>
      <c r="S726" s="7"/>
      <c r="T726" s="36"/>
    </row>
    <row r="727" spans="1:20" s="25" customFormat="1" ht="29" x14ac:dyDescent="0.35">
      <c r="A727" s="14"/>
      <c r="B727" s="14"/>
      <c r="C727" s="3"/>
      <c r="D727" s="15" t="s">
        <v>35</v>
      </c>
      <c r="E727" s="22"/>
      <c r="F727" s="7"/>
      <c r="G727" s="6"/>
      <c r="H727" s="4">
        <v>1800000</v>
      </c>
      <c r="I727" s="6"/>
      <c r="J727" s="5">
        <v>2300000</v>
      </c>
      <c r="K727" s="5"/>
      <c r="L727" s="5">
        <v>2800000</v>
      </c>
      <c r="M727" s="6"/>
      <c r="N727" s="5">
        <v>3300000</v>
      </c>
      <c r="O727" s="5"/>
      <c r="P727" s="5">
        <v>3800000</v>
      </c>
      <c r="Q727" s="5"/>
      <c r="R727" s="5">
        <v>4300000</v>
      </c>
      <c r="S727" s="35"/>
      <c r="T727" s="36"/>
    </row>
    <row r="728" spans="1:20" s="25" customFormat="1" ht="29" x14ac:dyDescent="0.35">
      <c r="A728" s="14"/>
      <c r="B728" s="14"/>
      <c r="C728" s="3"/>
      <c r="D728" s="15" t="s">
        <v>334</v>
      </c>
      <c r="E728" s="7"/>
      <c r="F728" s="7"/>
      <c r="G728" s="7"/>
      <c r="H728" s="5">
        <v>51260000</v>
      </c>
      <c r="I728" s="6"/>
      <c r="J728" s="35">
        <v>51760000</v>
      </c>
      <c r="K728" s="5"/>
      <c r="L728" s="4">
        <v>52260000</v>
      </c>
      <c r="M728" s="6"/>
      <c r="N728" s="4">
        <v>52760000</v>
      </c>
      <c r="O728" s="5"/>
      <c r="P728" s="4">
        <v>53260000</v>
      </c>
      <c r="Q728" s="5"/>
      <c r="R728" s="4">
        <v>53760000</v>
      </c>
      <c r="S728" s="7"/>
      <c r="T728" s="36"/>
    </row>
    <row r="729" spans="1:20" s="25" customFormat="1" ht="14.5" x14ac:dyDescent="0.35">
      <c r="A729" s="14"/>
      <c r="B729" s="14"/>
      <c r="C729" s="3"/>
      <c r="D729" s="15" t="s">
        <v>335</v>
      </c>
      <c r="E729" s="7"/>
      <c r="F729" s="7"/>
      <c r="G729" s="7"/>
      <c r="H729" s="5">
        <v>600000000</v>
      </c>
      <c r="I729" s="6"/>
      <c r="J729" s="35">
        <v>800500000</v>
      </c>
      <c r="K729" s="5"/>
      <c r="L729" s="4">
        <v>951000000</v>
      </c>
      <c r="M729" s="6"/>
      <c r="N729" s="4">
        <v>1001500000</v>
      </c>
      <c r="O729" s="5"/>
      <c r="P729" s="4">
        <v>1102000000</v>
      </c>
      <c r="Q729" s="5"/>
      <c r="R729" s="4">
        <v>1202500000</v>
      </c>
      <c r="S729" s="7"/>
      <c r="T729" s="36"/>
    </row>
    <row r="730" spans="1:20" s="25" customFormat="1" ht="29" x14ac:dyDescent="0.35">
      <c r="A730" s="14"/>
      <c r="B730" s="14"/>
      <c r="C730" s="3"/>
      <c r="D730" s="15" t="s">
        <v>337</v>
      </c>
      <c r="E730" s="7"/>
      <c r="F730" s="7"/>
      <c r="G730" s="7"/>
      <c r="H730" s="5">
        <v>51260000</v>
      </c>
      <c r="I730" s="6"/>
      <c r="J730" s="35">
        <v>51760000</v>
      </c>
      <c r="K730" s="5"/>
      <c r="L730" s="4">
        <v>52260000</v>
      </c>
      <c r="M730" s="6"/>
      <c r="N730" s="4">
        <v>52760000</v>
      </c>
      <c r="O730" s="5"/>
      <c r="P730" s="4">
        <v>53260000</v>
      </c>
      <c r="Q730" s="5"/>
      <c r="R730" s="4">
        <v>53760000</v>
      </c>
      <c r="S730" s="7"/>
      <c r="T730" s="36"/>
    </row>
    <row r="731" spans="1:20" s="25" customFormat="1" ht="29" x14ac:dyDescent="0.35">
      <c r="A731" s="14"/>
      <c r="B731" s="14"/>
      <c r="C731" s="3"/>
      <c r="D731" s="15" t="s">
        <v>388</v>
      </c>
      <c r="E731" s="7"/>
      <c r="F731" s="7"/>
      <c r="G731" s="7"/>
      <c r="H731" s="5">
        <v>51260000</v>
      </c>
      <c r="I731" s="6"/>
      <c r="J731" s="35">
        <v>51760000</v>
      </c>
      <c r="K731" s="5"/>
      <c r="L731" s="4">
        <v>52260000</v>
      </c>
      <c r="M731" s="6"/>
      <c r="N731" s="4">
        <v>52760000</v>
      </c>
      <c r="O731" s="5"/>
      <c r="P731" s="4">
        <v>53260000</v>
      </c>
      <c r="Q731" s="5"/>
      <c r="R731" s="4">
        <v>53760000</v>
      </c>
      <c r="S731" s="7"/>
      <c r="T731" s="36"/>
    </row>
    <row r="732" spans="1:20" s="28" customFormat="1" ht="30" customHeight="1" x14ac:dyDescent="0.35">
      <c r="A732" s="14"/>
      <c r="B732" s="14"/>
      <c r="C732" s="3"/>
      <c r="D732" s="65" t="s">
        <v>246</v>
      </c>
      <c r="E732" s="7"/>
      <c r="F732" s="7"/>
      <c r="G732" s="6"/>
      <c r="H732" s="4">
        <v>42170000</v>
      </c>
      <c r="I732" s="6"/>
      <c r="J732" s="35">
        <v>42670000</v>
      </c>
      <c r="K732" s="5"/>
      <c r="L732" s="4">
        <v>43170000</v>
      </c>
      <c r="M732" s="6"/>
      <c r="N732" s="4">
        <v>43670000</v>
      </c>
      <c r="O732" s="5"/>
      <c r="P732" s="4">
        <v>44170000</v>
      </c>
      <c r="Q732" s="5"/>
      <c r="R732" s="4">
        <v>44670000</v>
      </c>
      <c r="S732" s="7"/>
      <c r="T732" s="36"/>
    </row>
    <row r="733" spans="1:20" s="28" customFormat="1" ht="14.5" x14ac:dyDescent="0.35">
      <c r="A733" s="14"/>
      <c r="B733" s="14"/>
      <c r="C733" s="3"/>
      <c r="D733" s="9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36"/>
    </row>
    <row r="734" spans="1:20" s="28" customFormat="1" ht="14.5" x14ac:dyDescent="0.35">
      <c r="A734" s="14"/>
      <c r="B734" s="14"/>
      <c r="C734" s="3"/>
      <c r="D734" s="13" t="s">
        <v>468</v>
      </c>
      <c r="E734" s="7"/>
      <c r="F734" s="7"/>
      <c r="G734" s="7"/>
      <c r="H734" s="4">
        <f>SUM(H735:H740)</f>
        <v>797750000</v>
      </c>
      <c r="I734" s="7"/>
      <c r="J734" s="4">
        <f>SUM(J735:J740)</f>
        <v>1000750000</v>
      </c>
      <c r="K734" s="7"/>
      <c r="L734" s="4">
        <f>SUM(L735:L740)</f>
        <v>1153750000</v>
      </c>
      <c r="M734" s="7"/>
      <c r="N734" s="4">
        <f>SUM(N735:N740)</f>
        <v>1206750000</v>
      </c>
      <c r="O734" s="7"/>
      <c r="P734" s="4">
        <f>SUM(P735:P740)</f>
        <v>1309750000</v>
      </c>
      <c r="Q734" s="7"/>
      <c r="R734" s="4">
        <f>SUM(R735:R740)</f>
        <v>1412750000</v>
      </c>
      <c r="S734" s="7"/>
      <c r="T734" s="36"/>
    </row>
    <row r="735" spans="1:20" s="25" customFormat="1" ht="29" x14ac:dyDescent="0.35">
      <c r="A735" s="14"/>
      <c r="B735" s="14"/>
      <c r="C735" s="3"/>
      <c r="D735" s="15" t="s">
        <v>35</v>
      </c>
      <c r="E735" s="22"/>
      <c r="F735" s="7"/>
      <c r="G735" s="6"/>
      <c r="H735" s="4">
        <v>1800000</v>
      </c>
      <c r="I735" s="6"/>
      <c r="J735" s="5">
        <v>2300000</v>
      </c>
      <c r="K735" s="5"/>
      <c r="L735" s="5">
        <v>2800000</v>
      </c>
      <c r="M735" s="6"/>
      <c r="N735" s="5">
        <v>3300000</v>
      </c>
      <c r="O735" s="5"/>
      <c r="P735" s="5">
        <v>3800000</v>
      </c>
      <c r="Q735" s="5"/>
      <c r="R735" s="5">
        <v>4300000</v>
      </c>
      <c r="S735" s="35"/>
      <c r="T735" s="36"/>
    </row>
    <row r="736" spans="1:20" s="25" customFormat="1" ht="29" x14ac:dyDescent="0.35">
      <c r="A736" s="14"/>
      <c r="B736" s="14"/>
      <c r="C736" s="3"/>
      <c r="D736" s="15" t="s">
        <v>334</v>
      </c>
      <c r="E736" s="7"/>
      <c r="F736" s="7"/>
      <c r="G736" s="7"/>
      <c r="H736" s="5">
        <v>51260000</v>
      </c>
      <c r="I736" s="6"/>
      <c r="J736" s="35">
        <v>51760000</v>
      </c>
      <c r="K736" s="5"/>
      <c r="L736" s="4">
        <v>52260000</v>
      </c>
      <c r="M736" s="6"/>
      <c r="N736" s="4">
        <v>52760000</v>
      </c>
      <c r="O736" s="5"/>
      <c r="P736" s="4">
        <v>53260000</v>
      </c>
      <c r="Q736" s="5"/>
      <c r="R736" s="4">
        <v>53760000</v>
      </c>
      <c r="S736" s="7"/>
      <c r="T736" s="36"/>
    </row>
    <row r="737" spans="1:20" s="25" customFormat="1" ht="14.5" x14ac:dyDescent="0.35">
      <c r="A737" s="14"/>
      <c r="B737" s="14"/>
      <c r="C737" s="3"/>
      <c r="D737" s="15" t="s">
        <v>335</v>
      </c>
      <c r="E737" s="7"/>
      <c r="F737" s="7"/>
      <c r="G737" s="7"/>
      <c r="H737" s="5">
        <v>600000000</v>
      </c>
      <c r="I737" s="6"/>
      <c r="J737" s="35">
        <v>800500000</v>
      </c>
      <c r="K737" s="5"/>
      <c r="L737" s="4">
        <v>951000000</v>
      </c>
      <c r="M737" s="6"/>
      <c r="N737" s="4">
        <v>1001500000</v>
      </c>
      <c r="O737" s="5"/>
      <c r="P737" s="4">
        <v>1102000000</v>
      </c>
      <c r="Q737" s="5"/>
      <c r="R737" s="4">
        <v>1202500000</v>
      </c>
      <c r="S737" s="7"/>
      <c r="T737" s="36"/>
    </row>
    <row r="738" spans="1:20" s="25" customFormat="1" ht="29" x14ac:dyDescent="0.35">
      <c r="A738" s="14"/>
      <c r="B738" s="14"/>
      <c r="C738" s="3"/>
      <c r="D738" s="15" t="s">
        <v>337</v>
      </c>
      <c r="E738" s="7"/>
      <c r="F738" s="7"/>
      <c r="G738" s="7"/>
      <c r="H738" s="5">
        <v>51260000</v>
      </c>
      <c r="I738" s="6"/>
      <c r="J738" s="35">
        <v>51760000</v>
      </c>
      <c r="K738" s="5"/>
      <c r="L738" s="4">
        <v>52260000</v>
      </c>
      <c r="M738" s="6"/>
      <c r="N738" s="4">
        <v>52760000</v>
      </c>
      <c r="O738" s="5"/>
      <c r="P738" s="4">
        <v>53260000</v>
      </c>
      <c r="Q738" s="5"/>
      <c r="R738" s="4">
        <v>53760000</v>
      </c>
      <c r="S738" s="7"/>
      <c r="T738" s="36"/>
    </row>
    <row r="739" spans="1:20" s="25" customFormat="1" ht="29" x14ac:dyDescent="0.35">
      <c r="A739" s="14"/>
      <c r="B739" s="14"/>
      <c r="C739" s="3"/>
      <c r="D739" s="15" t="s">
        <v>388</v>
      </c>
      <c r="E739" s="7"/>
      <c r="F739" s="7"/>
      <c r="G739" s="7"/>
      <c r="H739" s="5">
        <v>51260000</v>
      </c>
      <c r="I739" s="6"/>
      <c r="J739" s="35">
        <v>51760000</v>
      </c>
      <c r="K739" s="5"/>
      <c r="L739" s="4">
        <v>52260000</v>
      </c>
      <c r="M739" s="6"/>
      <c r="N739" s="4">
        <v>52760000</v>
      </c>
      <c r="O739" s="5"/>
      <c r="P739" s="4">
        <v>53260000</v>
      </c>
      <c r="Q739" s="5"/>
      <c r="R739" s="4">
        <v>53760000</v>
      </c>
      <c r="S739" s="7"/>
      <c r="T739" s="36"/>
    </row>
    <row r="740" spans="1:20" s="28" customFormat="1" ht="30" customHeight="1" x14ac:dyDescent="0.35">
      <c r="A740" s="14"/>
      <c r="B740" s="14"/>
      <c r="C740" s="3"/>
      <c r="D740" s="65" t="s">
        <v>246</v>
      </c>
      <c r="E740" s="7"/>
      <c r="F740" s="7"/>
      <c r="G740" s="6"/>
      <c r="H740" s="4">
        <v>42170000</v>
      </c>
      <c r="I740" s="6"/>
      <c r="J740" s="35">
        <v>42670000</v>
      </c>
      <c r="K740" s="5"/>
      <c r="L740" s="4">
        <v>43170000</v>
      </c>
      <c r="M740" s="6"/>
      <c r="N740" s="4">
        <v>43670000</v>
      </c>
      <c r="O740" s="5"/>
      <c r="P740" s="4">
        <v>44170000</v>
      </c>
      <c r="Q740" s="5"/>
      <c r="R740" s="4">
        <v>44670000</v>
      </c>
      <c r="S740" s="7"/>
      <c r="T740" s="36"/>
    </row>
    <row r="741" spans="1:20" s="28" customFormat="1" ht="14.5" x14ac:dyDescent="0.35">
      <c r="A741" s="14"/>
      <c r="B741" s="14"/>
      <c r="C741" s="3"/>
      <c r="D741" s="9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36"/>
    </row>
    <row r="742" spans="1:20" s="28" customFormat="1" ht="14.5" x14ac:dyDescent="0.35">
      <c r="A742" s="14"/>
      <c r="B742" s="14"/>
      <c r="C742" s="3"/>
      <c r="D742" s="13" t="s">
        <v>469</v>
      </c>
      <c r="E742" s="7"/>
      <c r="F742" s="7"/>
      <c r="G742" s="7"/>
      <c r="H742" s="4">
        <f>SUM(H743:H748)</f>
        <v>797750000</v>
      </c>
      <c r="I742" s="7"/>
      <c r="J742" s="4">
        <f>SUM(J743:J748)</f>
        <v>1000750000</v>
      </c>
      <c r="K742" s="7"/>
      <c r="L742" s="4">
        <f>SUM(L743:L748)</f>
        <v>1153750000</v>
      </c>
      <c r="M742" s="7"/>
      <c r="N742" s="4">
        <f>SUM(N743:N748)</f>
        <v>1206750000</v>
      </c>
      <c r="O742" s="7"/>
      <c r="P742" s="4">
        <f>SUM(P743:P748)</f>
        <v>1309750000</v>
      </c>
      <c r="Q742" s="7"/>
      <c r="R742" s="4">
        <f>SUM(R743:R748)</f>
        <v>1412750000</v>
      </c>
      <c r="S742" s="7"/>
      <c r="T742" s="36"/>
    </row>
    <row r="743" spans="1:20" s="25" customFormat="1" ht="29" x14ac:dyDescent="0.35">
      <c r="A743" s="14"/>
      <c r="B743" s="14"/>
      <c r="C743" s="3"/>
      <c r="D743" s="15" t="s">
        <v>35</v>
      </c>
      <c r="E743" s="22"/>
      <c r="F743" s="7"/>
      <c r="G743" s="6"/>
      <c r="H743" s="4">
        <v>1800000</v>
      </c>
      <c r="I743" s="6"/>
      <c r="J743" s="5">
        <v>2300000</v>
      </c>
      <c r="K743" s="5"/>
      <c r="L743" s="5">
        <v>2800000</v>
      </c>
      <c r="M743" s="6"/>
      <c r="N743" s="5">
        <v>3300000</v>
      </c>
      <c r="O743" s="5"/>
      <c r="P743" s="5">
        <v>3800000</v>
      </c>
      <c r="Q743" s="5"/>
      <c r="R743" s="5">
        <v>4300000</v>
      </c>
      <c r="S743" s="35"/>
      <c r="T743" s="36"/>
    </row>
    <row r="744" spans="1:20" s="25" customFormat="1" ht="29" x14ac:dyDescent="0.35">
      <c r="A744" s="14"/>
      <c r="B744" s="14"/>
      <c r="C744" s="3"/>
      <c r="D744" s="15" t="s">
        <v>334</v>
      </c>
      <c r="E744" s="7"/>
      <c r="F744" s="7"/>
      <c r="G744" s="7"/>
      <c r="H744" s="5">
        <v>51260000</v>
      </c>
      <c r="I744" s="6"/>
      <c r="J744" s="35">
        <v>51760000</v>
      </c>
      <c r="K744" s="5"/>
      <c r="L744" s="4">
        <v>52260000</v>
      </c>
      <c r="M744" s="6"/>
      <c r="N744" s="4">
        <v>52760000</v>
      </c>
      <c r="O744" s="5"/>
      <c r="P744" s="4">
        <v>53260000</v>
      </c>
      <c r="Q744" s="5"/>
      <c r="R744" s="4">
        <v>53760000</v>
      </c>
      <c r="S744" s="7"/>
      <c r="T744" s="36"/>
    </row>
    <row r="745" spans="1:20" s="25" customFormat="1" ht="14.5" x14ac:dyDescent="0.35">
      <c r="A745" s="14"/>
      <c r="B745" s="14"/>
      <c r="C745" s="3"/>
      <c r="D745" s="15" t="s">
        <v>335</v>
      </c>
      <c r="E745" s="7"/>
      <c r="F745" s="7"/>
      <c r="G745" s="7"/>
      <c r="H745" s="5">
        <v>600000000</v>
      </c>
      <c r="I745" s="6"/>
      <c r="J745" s="35">
        <v>800500000</v>
      </c>
      <c r="K745" s="5"/>
      <c r="L745" s="4">
        <v>951000000</v>
      </c>
      <c r="M745" s="6"/>
      <c r="N745" s="4">
        <v>1001500000</v>
      </c>
      <c r="O745" s="5"/>
      <c r="P745" s="4">
        <v>1102000000</v>
      </c>
      <c r="Q745" s="5"/>
      <c r="R745" s="4">
        <v>1202500000</v>
      </c>
      <c r="S745" s="7"/>
      <c r="T745" s="36"/>
    </row>
    <row r="746" spans="1:20" s="25" customFormat="1" ht="29" x14ac:dyDescent="0.35">
      <c r="A746" s="14"/>
      <c r="B746" s="14"/>
      <c r="C746" s="3"/>
      <c r="D746" s="15" t="s">
        <v>337</v>
      </c>
      <c r="E746" s="7"/>
      <c r="F746" s="7"/>
      <c r="G746" s="7"/>
      <c r="H746" s="5">
        <v>51260000</v>
      </c>
      <c r="I746" s="6"/>
      <c r="J746" s="35">
        <v>51760000</v>
      </c>
      <c r="K746" s="5"/>
      <c r="L746" s="4">
        <v>52260000</v>
      </c>
      <c r="M746" s="6"/>
      <c r="N746" s="4">
        <v>52760000</v>
      </c>
      <c r="O746" s="5"/>
      <c r="P746" s="4">
        <v>53260000</v>
      </c>
      <c r="Q746" s="5"/>
      <c r="R746" s="4">
        <v>53760000</v>
      </c>
      <c r="S746" s="7"/>
      <c r="T746" s="36"/>
    </row>
    <row r="747" spans="1:20" s="25" customFormat="1" ht="29" x14ac:dyDescent="0.35">
      <c r="A747" s="14"/>
      <c r="B747" s="14"/>
      <c r="C747" s="3"/>
      <c r="D747" s="15" t="s">
        <v>388</v>
      </c>
      <c r="E747" s="7"/>
      <c r="F747" s="7"/>
      <c r="G747" s="7"/>
      <c r="H747" s="5">
        <v>51260000</v>
      </c>
      <c r="I747" s="6"/>
      <c r="J747" s="35">
        <v>51760000</v>
      </c>
      <c r="K747" s="5"/>
      <c r="L747" s="4">
        <v>52260000</v>
      </c>
      <c r="M747" s="6"/>
      <c r="N747" s="4">
        <v>52760000</v>
      </c>
      <c r="O747" s="5"/>
      <c r="P747" s="4">
        <v>53260000</v>
      </c>
      <c r="Q747" s="5"/>
      <c r="R747" s="4">
        <v>53760000</v>
      </c>
      <c r="S747" s="7"/>
      <c r="T747" s="36"/>
    </row>
    <row r="748" spans="1:20" s="28" customFormat="1" ht="30" customHeight="1" x14ac:dyDescent="0.35">
      <c r="A748" s="14"/>
      <c r="B748" s="14"/>
      <c r="C748" s="3"/>
      <c r="D748" s="65" t="s">
        <v>246</v>
      </c>
      <c r="E748" s="7"/>
      <c r="F748" s="7"/>
      <c r="G748" s="6"/>
      <c r="H748" s="4">
        <v>42170000</v>
      </c>
      <c r="I748" s="6"/>
      <c r="J748" s="35">
        <v>42670000</v>
      </c>
      <c r="K748" s="5"/>
      <c r="L748" s="4">
        <v>43170000</v>
      </c>
      <c r="M748" s="6"/>
      <c r="N748" s="4">
        <v>43670000</v>
      </c>
      <c r="O748" s="5"/>
      <c r="P748" s="4">
        <v>44170000</v>
      </c>
      <c r="Q748" s="5"/>
      <c r="R748" s="4">
        <v>44670000</v>
      </c>
      <c r="S748" s="7"/>
      <c r="T748" s="36"/>
    </row>
    <row r="749" spans="1:20" s="28" customFormat="1" ht="30" customHeight="1" x14ac:dyDescent="0.35">
      <c r="A749" s="14"/>
      <c r="B749" s="14"/>
      <c r="C749" s="3"/>
      <c r="D749" s="65"/>
      <c r="E749" s="7"/>
      <c r="F749" s="7"/>
      <c r="G749" s="6"/>
      <c r="H749" s="4"/>
      <c r="I749" s="6"/>
      <c r="J749" s="35"/>
      <c r="K749" s="5"/>
      <c r="L749" s="4"/>
      <c r="M749" s="6"/>
      <c r="N749" s="4"/>
      <c r="O749" s="5"/>
      <c r="P749" s="4"/>
      <c r="Q749" s="5"/>
      <c r="R749" s="4"/>
      <c r="S749" s="7"/>
      <c r="T749" s="36"/>
    </row>
    <row r="750" spans="1:20" s="28" customFormat="1" ht="14.5" x14ac:dyDescent="0.35">
      <c r="A750" s="14"/>
      <c r="B750" s="14"/>
      <c r="C750" s="3"/>
      <c r="D750" s="13" t="s">
        <v>470</v>
      </c>
      <c r="E750" s="7"/>
      <c r="F750" s="7"/>
      <c r="G750" s="7"/>
      <c r="H750" s="4">
        <f>SUM(H751:H756)</f>
        <v>797750000</v>
      </c>
      <c r="I750" s="7"/>
      <c r="J750" s="4">
        <f>SUM(J751:J756)</f>
        <v>1000750000</v>
      </c>
      <c r="K750" s="7"/>
      <c r="L750" s="4">
        <f>SUM(L751:L756)</f>
        <v>1153750000</v>
      </c>
      <c r="M750" s="7"/>
      <c r="N750" s="4">
        <f>SUM(N751:N756)</f>
        <v>1206750000</v>
      </c>
      <c r="O750" s="7"/>
      <c r="P750" s="4">
        <f>SUM(P751:P756)</f>
        <v>1309750000</v>
      </c>
      <c r="Q750" s="7"/>
      <c r="R750" s="4">
        <f>SUM(R751:R756)</f>
        <v>1412750000</v>
      </c>
      <c r="S750" s="7"/>
      <c r="T750" s="36"/>
    </row>
    <row r="751" spans="1:20" s="25" customFormat="1" ht="29" x14ac:dyDescent="0.35">
      <c r="A751" s="14"/>
      <c r="B751" s="14"/>
      <c r="C751" s="3"/>
      <c r="D751" s="15" t="s">
        <v>35</v>
      </c>
      <c r="E751" s="22"/>
      <c r="F751" s="7"/>
      <c r="G751" s="6"/>
      <c r="H751" s="4">
        <v>1800000</v>
      </c>
      <c r="I751" s="6"/>
      <c r="J751" s="5">
        <v>2300000</v>
      </c>
      <c r="K751" s="5"/>
      <c r="L751" s="5">
        <v>2800000</v>
      </c>
      <c r="M751" s="6"/>
      <c r="N751" s="5">
        <v>3300000</v>
      </c>
      <c r="O751" s="5"/>
      <c r="P751" s="5">
        <v>3800000</v>
      </c>
      <c r="Q751" s="5"/>
      <c r="R751" s="5">
        <v>4300000</v>
      </c>
      <c r="S751" s="35"/>
      <c r="T751" s="36"/>
    </row>
    <row r="752" spans="1:20" s="25" customFormat="1" ht="29" x14ac:dyDescent="0.35">
      <c r="A752" s="14"/>
      <c r="B752" s="14"/>
      <c r="C752" s="3"/>
      <c r="D752" s="15" t="s">
        <v>334</v>
      </c>
      <c r="E752" s="7"/>
      <c r="F752" s="7"/>
      <c r="G752" s="7"/>
      <c r="H752" s="5">
        <v>51260000</v>
      </c>
      <c r="I752" s="6"/>
      <c r="J752" s="35">
        <v>51760000</v>
      </c>
      <c r="K752" s="5"/>
      <c r="L752" s="4">
        <v>52260000</v>
      </c>
      <c r="M752" s="6"/>
      <c r="N752" s="4">
        <v>52760000</v>
      </c>
      <c r="O752" s="5"/>
      <c r="P752" s="4">
        <v>53260000</v>
      </c>
      <c r="Q752" s="5"/>
      <c r="R752" s="4">
        <v>53760000</v>
      </c>
      <c r="S752" s="7"/>
      <c r="T752" s="36"/>
    </row>
    <row r="753" spans="1:20" s="25" customFormat="1" ht="14.5" x14ac:dyDescent="0.35">
      <c r="A753" s="14"/>
      <c r="B753" s="14"/>
      <c r="C753" s="3"/>
      <c r="D753" s="15" t="s">
        <v>335</v>
      </c>
      <c r="E753" s="7"/>
      <c r="F753" s="7"/>
      <c r="G753" s="7"/>
      <c r="H753" s="5">
        <v>600000000</v>
      </c>
      <c r="I753" s="6"/>
      <c r="J753" s="35">
        <v>800500000</v>
      </c>
      <c r="K753" s="5"/>
      <c r="L753" s="4">
        <v>951000000</v>
      </c>
      <c r="M753" s="6"/>
      <c r="N753" s="4">
        <v>1001500000</v>
      </c>
      <c r="O753" s="5"/>
      <c r="P753" s="4">
        <v>1102000000</v>
      </c>
      <c r="Q753" s="5"/>
      <c r="R753" s="4">
        <v>1202500000</v>
      </c>
      <c r="S753" s="7"/>
      <c r="T753" s="36"/>
    </row>
    <row r="754" spans="1:20" s="25" customFormat="1" ht="29" x14ac:dyDescent="0.35">
      <c r="A754" s="14"/>
      <c r="B754" s="14"/>
      <c r="C754" s="3"/>
      <c r="D754" s="15" t="s">
        <v>337</v>
      </c>
      <c r="E754" s="7"/>
      <c r="F754" s="7"/>
      <c r="G754" s="7"/>
      <c r="H754" s="5">
        <v>51260000</v>
      </c>
      <c r="I754" s="6"/>
      <c r="J754" s="35">
        <v>51760000</v>
      </c>
      <c r="K754" s="5"/>
      <c r="L754" s="4">
        <v>52260000</v>
      </c>
      <c r="M754" s="6"/>
      <c r="N754" s="4">
        <v>52760000</v>
      </c>
      <c r="O754" s="5"/>
      <c r="P754" s="4">
        <v>53260000</v>
      </c>
      <c r="Q754" s="5"/>
      <c r="R754" s="4">
        <v>53760000</v>
      </c>
      <c r="S754" s="7"/>
      <c r="T754" s="36"/>
    </row>
    <row r="755" spans="1:20" s="25" customFormat="1" ht="29" x14ac:dyDescent="0.35">
      <c r="A755" s="14"/>
      <c r="B755" s="14"/>
      <c r="C755" s="3"/>
      <c r="D755" s="15" t="s">
        <v>388</v>
      </c>
      <c r="E755" s="7"/>
      <c r="F755" s="7"/>
      <c r="G755" s="7"/>
      <c r="H755" s="5">
        <v>51260000</v>
      </c>
      <c r="I755" s="6"/>
      <c r="J755" s="35">
        <v>51760000</v>
      </c>
      <c r="K755" s="5"/>
      <c r="L755" s="4">
        <v>52260000</v>
      </c>
      <c r="M755" s="6"/>
      <c r="N755" s="4">
        <v>52760000</v>
      </c>
      <c r="O755" s="5"/>
      <c r="P755" s="4">
        <v>53260000</v>
      </c>
      <c r="Q755" s="5"/>
      <c r="R755" s="4">
        <v>53760000</v>
      </c>
      <c r="S755" s="7"/>
      <c r="T755" s="36"/>
    </row>
    <row r="756" spans="1:20" s="28" customFormat="1" ht="30" customHeight="1" x14ac:dyDescent="0.35">
      <c r="A756" s="14"/>
      <c r="B756" s="14"/>
      <c r="C756" s="3"/>
      <c r="D756" s="65" t="s">
        <v>246</v>
      </c>
      <c r="E756" s="7"/>
      <c r="F756" s="7"/>
      <c r="G756" s="6"/>
      <c r="H756" s="4">
        <v>42170000</v>
      </c>
      <c r="I756" s="6"/>
      <c r="J756" s="35">
        <v>42670000</v>
      </c>
      <c r="K756" s="5"/>
      <c r="L756" s="4">
        <v>43170000</v>
      </c>
      <c r="M756" s="6"/>
      <c r="N756" s="4">
        <v>43670000</v>
      </c>
      <c r="O756" s="5"/>
      <c r="P756" s="4">
        <v>44170000</v>
      </c>
      <c r="Q756" s="5"/>
      <c r="R756" s="4">
        <v>44670000</v>
      </c>
      <c r="S756" s="7"/>
      <c r="T756" s="36"/>
    </row>
    <row r="757" spans="1:20" s="28" customFormat="1" ht="30" customHeight="1" x14ac:dyDescent="0.35">
      <c r="A757" s="14"/>
      <c r="B757" s="14"/>
      <c r="C757" s="3"/>
      <c r="D757" s="65"/>
      <c r="E757" s="7"/>
      <c r="F757" s="7"/>
      <c r="G757" s="6"/>
      <c r="H757" s="4"/>
      <c r="I757" s="6"/>
      <c r="J757" s="35"/>
      <c r="K757" s="5"/>
      <c r="L757" s="4"/>
      <c r="M757" s="6"/>
      <c r="N757" s="4"/>
      <c r="O757" s="5"/>
      <c r="P757" s="4"/>
      <c r="Q757" s="5"/>
      <c r="R757" s="4"/>
      <c r="S757" s="7"/>
      <c r="T757" s="36"/>
    </row>
    <row r="758" spans="1:20" s="28" customFormat="1" ht="14.5" x14ac:dyDescent="0.35">
      <c r="A758" s="14"/>
      <c r="B758" s="14"/>
      <c r="C758" s="3"/>
      <c r="D758" s="13" t="s">
        <v>471</v>
      </c>
      <c r="E758" s="7"/>
      <c r="F758" s="7"/>
      <c r="G758" s="7"/>
      <c r="H758" s="4">
        <f>SUM(H759:H764)</f>
        <v>797750000</v>
      </c>
      <c r="I758" s="7"/>
      <c r="J758" s="4">
        <f>SUM(J759:J764)</f>
        <v>1000750000</v>
      </c>
      <c r="K758" s="7"/>
      <c r="L758" s="4">
        <f>SUM(L759:L764)</f>
        <v>1153750000</v>
      </c>
      <c r="M758" s="7"/>
      <c r="N758" s="4">
        <f>SUM(N759:N764)</f>
        <v>1206750000</v>
      </c>
      <c r="O758" s="7"/>
      <c r="P758" s="4">
        <f>SUM(P759:P764)</f>
        <v>1309750000</v>
      </c>
      <c r="Q758" s="7"/>
      <c r="R758" s="4">
        <f>SUM(R759:R764)</f>
        <v>1412750000</v>
      </c>
      <c r="S758" s="7"/>
      <c r="T758" s="36"/>
    </row>
    <row r="759" spans="1:20" s="25" customFormat="1" ht="29" x14ac:dyDescent="0.35">
      <c r="A759" s="14"/>
      <c r="B759" s="14"/>
      <c r="C759" s="3"/>
      <c r="D759" s="15" t="s">
        <v>35</v>
      </c>
      <c r="E759" s="22"/>
      <c r="F759" s="7"/>
      <c r="G759" s="6"/>
      <c r="H759" s="4">
        <v>1800000</v>
      </c>
      <c r="I759" s="6"/>
      <c r="J759" s="5">
        <v>2300000</v>
      </c>
      <c r="K759" s="5"/>
      <c r="L759" s="5">
        <v>2800000</v>
      </c>
      <c r="M759" s="6"/>
      <c r="N759" s="5">
        <v>3300000</v>
      </c>
      <c r="O759" s="5"/>
      <c r="P759" s="5">
        <v>3800000</v>
      </c>
      <c r="Q759" s="5"/>
      <c r="R759" s="5">
        <v>4300000</v>
      </c>
      <c r="S759" s="35"/>
      <c r="T759" s="36"/>
    </row>
    <row r="760" spans="1:20" s="25" customFormat="1" ht="29" x14ac:dyDescent="0.35">
      <c r="A760" s="14"/>
      <c r="B760" s="14"/>
      <c r="C760" s="3"/>
      <c r="D760" s="15" t="s">
        <v>334</v>
      </c>
      <c r="E760" s="7"/>
      <c r="F760" s="7"/>
      <c r="G760" s="7"/>
      <c r="H760" s="5">
        <v>51260000</v>
      </c>
      <c r="I760" s="6"/>
      <c r="J760" s="35">
        <v>51760000</v>
      </c>
      <c r="K760" s="5"/>
      <c r="L760" s="4">
        <v>52260000</v>
      </c>
      <c r="M760" s="6"/>
      <c r="N760" s="4">
        <v>52760000</v>
      </c>
      <c r="O760" s="5"/>
      <c r="P760" s="4">
        <v>53260000</v>
      </c>
      <c r="Q760" s="5"/>
      <c r="R760" s="4">
        <v>53760000</v>
      </c>
      <c r="S760" s="7"/>
      <c r="T760" s="36"/>
    </row>
    <row r="761" spans="1:20" s="25" customFormat="1" ht="14.5" x14ac:dyDescent="0.35">
      <c r="A761" s="14"/>
      <c r="B761" s="14"/>
      <c r="C761" s="3"/>
      <c r="D761" s="15" t="s">
        <v>335</v>
      </c>
      <c r="E761" s="7"/>
      <c r="F761" s="7"/>
      <c r="G761" s="7"/>
      <c r="H761" s="5">
        <v>600000000</v>
      </c>
      <c r="I761" s="6"/>
      <c r="J761" s="35">
        <v>800500000</v>
      </c>
      <c r="K761" s="5"/>
      <c r="L761" s="4">
        <v>951000000</v>
      </c>
      <c r="M761" s="6"/>
      <c r="N761" s="4">
        <v>1001500000</v>
      </c>
      <c r="O761" s="5"/>
      <c r="P761" s="4">
        <v>1102000000</v>
      </c>
      <c r="Q761" s="5"/>
      <c r="R761" s="4">
        <v>1202500000</v>
      </c>
      <c r="S761" s="7"/>
      <c r="T761" s="36"/>
    </row>
    <row r="762" spans="1:20" s="25" customFormat="1" ht="29" x14ac:dyDescent="0.35">
      <c r="A762" s="14"/>
      <c r="B762" s="14"/>
      <c r="C762" s="3"/>
      <c r="D762" s="15" t="s">
        <v>337</v>
      </c>
      <c r="E762" s="7"/>
      <c r="F762" s="7"/>
      <c r="G762" s="7"/>
      <c r="H762" s="5">
        <v>51260000</v>
      </c>
      <c r="I762" s="6"/>
      <c r="J762" s="35">
        <v>51760000</v>
      </c>
      <c r="K762" s="5"/>
      <c r="L762" s="4">
        <v>52260000</v>
      </c>
      <c r="M762" s="6"/>
      <c r="N762" s="4">
        <v>52760000</v>
      </c>
      <c r="O762" s="5"/>
      <c r="P762" s="4">
        <v>53260000</v>
      </c>
      <c r="Q762" s="5"/>
      <c r="R762" s="4">
        <v>53760000</v>
      </c>
      <c r="S762" s="7"/>
      <c r="T762" s="36"/>
    </row>
    <row r="763" spans="1:20" s="25" customFormat="1" ht="29" x14ac:dyDescent="0.35">
      <c r="A763" s="14"/>
      <c r="B763" s="14"/>
      <c r="C763" s="3"/>
      <c r="D763" s="15" t="s">
        <v>388</v>
      </c>
      <c r="E763" s="7"/>
      <c r="F763" s="7"/>
      <c r="G763" s="7"/>
      <c r="H763" s="5">
        <v>51260000</v>
      </c>
      <c r="I763" s="6"/>
      <c r="J763" s="35">
        <v>51760000</v>
      </c>
      <c r="K763" s="5"/>
      <c r="L763" s="4">
        <v>52260000</v>
      </c>
      <c r="M763" s="6"/>
      <c r="N763" s="4">
        <v>52760000</v>
      </c>
      <c r="O763" s="5"/>
      <c r="P763" s="4">
        <v>53260000</v>
      </c>
      <c r="Q763" s="5"/>
      <c r="R763" s="4">
        <v>53760000</v>
      </c>
      <c r="S763" s="7"/>
      <c r="T763" s="36"/>
    </row>
    <row r="764" spans="1:20" s="28" customFormat="1" ht="30" customHeight="1" x14ac:dyDescent="0.35">
      <c r="A764" s="14"/>
      <c r="B764" s="14"/>
      <c r="C764" s="3"/>
      <c r="D764" s="65" t="s">
        <v>246</v>
      </c>
      <c r="E764" s="7"/>
      <c r="F764" s="7"/>
      <c r="G764" s="6"/>
      <c r="H764" s="4">
        <v>42170000</v>
      </c>
      <c r="I764" s="6"/>
      <c r="J764" s="35">
        <v>42670000</v>
      </c>
      <c r="K764" s="5"/>
      <c r="L764" s="4">
        <v>43170000</v>
      </c>
      <c r="M764" s="6"/>
      <c r="N764" s="4">
        <v>43670000</v>
      </c>
      <c r="O764" s="5"/>
      <c r="P764" s="4">
        <v>44170000</v>
      </c>
      <c r="Q764" s="5"/>
      <c r="R764" s="4">
        <v>44670000</v>
      </c>
      <c r="S764" s="7"/>
      <c r="T764" s="36"/>
    </row>
    <row r="765" spans="1:20" s="28" customFormat="1" ht="14.5" x14ac:dyDescent="0.35">
      <c r="A765" s="14"/>
      <c r="B765" s="14"/>
      <c r="C765" s="3"/>
      <c r="D765" s="65"/>
      <c r="E765" s="7"/>
      <c r="F765" s="7"/>
      <c r="G765" s="6"/>
      <c r="H765" s="4"/>
      <c r="I765" s="6"/>
      <c r="J765" s="35"/>
      <c r="K765" s="5"/>
      <c r="L765" s="4"/>
      <c r="M765" s="6"/>
      <c r="N765" s="4"/>
      <c r="O765" s="5"/>
      <c r="P765" s="4"/>
      <c r="Q765" s="5"/>
      <c r="R765" s="4"/>
      <c r="S765" s="7"/>
      <c r="T765" s="36"/>
    </row>
    <row r="766" spans="1:20" s="28" customFormat="1" ht="14.5" x14ac:dyDescent="0.35">
      <c r="A766" s="14"/>
      <c r="B766" s="14"/>
      <c r="C766" s="3"/>
      <c r="D766" s="13" t="s">
        <v>488</v>
      </c>
      <c r="E766" s="7"/>
      <c r="F766" s="7"/>
      <c r="G766" s="7"/>
      <c r="H766" s="40">
        <f>SUM(H767:H771)</f>
        <v>1075000000</v>
      </c>
      <c r="I766" s="7"/>
      <c r="J766" s="40">
        <f>SUM(J767:J771)</f>
        <v>1265500000</v>
      </c>
      <c r="K766" s="7"/>
      <c r="L766" s="40">
        <f>SUM(L767:L771)</f>
        <v>1392050000</v>
      </c>
      <c r="M766" s="7"/>
      <c r="N766" s="40">
        <f>SUM(N767:N771)</f>
        <v>1531255001</v>
      </c>
      <c r="O766" s="7"/>
      <c r="P766" s="40">
        <f>SUM(P767:P771)</f>
        <v>1684580500</v>
      </c>
      <c r="Q766" s="7"/>
      <c r="R766" s="40">
        <f>SUM(R767:R771)</f>
        <v>1151702348</v>
      </c>
      <c r="S766" s="7"/>
      <c r="T766" s="36"/>
    </row>
    <row r="767" spans="1:20" s="28" customFormat="1" ht="29" x14ac:dyDescent="0.35">
      <c r="A767" s="14"/>
      <c r="B767" s="14"/>
      <c r="C767" s="3"/>
      <c r="D767" s="15" t="s">
        <v>35</v>
      </c>
      <c r="E767" s="7"/>
      <c r="F767" s="7"/>
      <c r="G767" s="4"/>
      <c r="H767" s="4">
        <v>435338000</v>
      </c>
      <c r="I767" s="4"/>
      <c r="J767" s="4">
        <v>478871800</v>
      </c>
      <c r="K767" s="4"/>
      <c r="L767" s="4">
        <v>526758980</v>
      </c>
      <c r="M767" s="4"/>
      <c r="N767" s="4">
        <f>L767+(10%*L767)</f>
        <v>579434878</v>
      </c>
      <c r="O767" s="4"/>
      <c r="P767" s="4">
        <v>637578366</v>
      </c>
      <c r="Q767" s="7"/>
      <c r="R767" s="5"/>
      <c r="S767" s="7"/>
      <c r="T767" s="36"/>
    </row>
    <row r="768" spans="1:20" s="28" customFormat="1" ht="29" x14ac:dyDescent="0.35">
      <c r="A768" s="14"/>
      <c r="B768" s="14"/>
      <c r="C768" s="3"/>
      <c r="D768" s="15" t="s">
        <v>334</v>
      </c>
      <c r="E768" s="7"/>
      <c r="F768" s="7"/>
      <c r="G768" s="4"/>
      <c r="H768" s="5">
        <v>268737500</v>
      </c>
      <c r="I768" s="4"/>
      <c r="J768" s="4">
        <v>295611250</v>
      </c>
      <c r="K768" s="4"/>
      <c r="L768" s="5">
        <v>325172375</v>
      </c>
      <c r="M768" s="4"/>
      <c r="N768" s="5">
        <v>357689613</v>
      </c>
      <c r="O768" s="4"/>
      <c r="P768" s="5">
        <v>393458574</v>
      </c>
      <c r="Q768" s="4"/>
      <c r="R768" s="4">
        <v>432804431</v>
      </c>
      <c r="S768" s="7"/>
      <c r="T768" s="36"/>
    </row>
    <row r="769" spans="1:20" s="28" customFormat="1" ht="14.5" x14ac:dyDescent="0.35">
      <c r="A769" s="14"/>
      <c r="B769" s="14"/>
      <c r="C769" s="3"/>
      <c r="D769" s="15" t="s">
        <v>335</v>
      </c>
      <c r="E769" s="7"/>
      <c r="F769" s="7"/>
      <c r="G769" s="22"/>
      <c r="H769" s="5">
        <v>17850000</v>
      </c>
      <c r="I769" s="7"/>
      <c r="J769" s="5">
        <v>19635000</v>
      </c>
      <c r="K769" s="7"/>
      <c r="L769" s="5">
        <v>21598500</v>
      </c>
      <c r="M769" s="7"/>
      <c r="N769" s="5">
        <v>23758350</v>
      </c>
      <c r="O769" s="7"/>
      <c r="P769" s="5">
        <v>26134185</v>
      </c>
      <c r="Q769" s="10"/>
      <c r="R769" s="5">
        <v>28747604</v>
      </c>
      <c r="S769" s="7"/>
      <c r="T769" s="36"/>
    </row>
    <row r="770" spans="1:20" s="28" customFormat="1" ht="28.5" customHeight="1" x14ac:dyDescent="0.35">
      <c r="A770" s="14"/>
      <c r="B770" s="14"/>
      <c r="C770" s="3"/>
      <c r="D770" s="15" t="s">
        <v>337</v>
      </c>
      <c r="E770" s="7"/>
      <c r="F770" s="7"/>
      <c r="G770" s="10"/>
      <c r="H770" s="5">
        <v>119500000</v>
      </c>
      <c r="I770" s="10"/>
      <c r="J770" s="5">
        <v>131450000</v>
      </c>
      <c r="K770" s="10"/>
      <c r="L770" s="5">
        <v>144595000</v>
      </c>
      <c r="M770" s="10"/>
      <c r="N770" s="5">
        <v>159054500</v>
      </c>
      <c r="O770" s="10"/>
      <c r="P770" s="5">
        <v>174959950</v>
      </c>
      <c r="Q770" s="10"/>
      <c r="R770" s="5">
        <v>192455945</v>
      </c>
      <c r="S770" s="7"/>
      <c r="T770" s="36"/>
    </row>
    <row r="771" spans="1:20" s="28" customFormat="1" ht="29" x14ac:dyDescent="0.35">
      <c r="A771" s="14"/>
      <c r="B771" s="14"/>
      <c r="C771" s="3"/>
      <c r="D771" s="15" t="s">
        <v>388</v>
      </c>
      <c r="E771" s="7"/>
      <c r="F771" s="7"/>
      <c r="G771" s="7"/>
      <c r="H771" s="4">
        <v>233574500</v>
      </c>
      <c r="I771" s="4"/>
      <c r="J771" s="4">
        <v>339931950</v>
      </c>
      <c r="K771" s="4"/>
      <c r="L771" s="4">
        <v>373925145</v>
      </c>
      <c r="M771" s="4"/>
      <c r="N771" s="4">
        <v>411317660</v>
      </c>
      <c r="O771" s="4"/>
      <c r="P771" s="4">
        <v>452449425</v>
      </c>
      <c r="Q771" s="4">
        <f>'[2]TABEL 5.1 TARGET'!V206</f>
        <v>0</v>
      </c>
      <c r="R771" s="4">
        <v>497694368</v>
      </c>
      <c r="S771" s="7"/>
      <c r="T771" s="36"/>
    </row>
    <row r="772" spans="1:20" s="28" customFormat="1" ht="14.5" x14ac:dyDescent="0.35">
      <c r="A772" s="14"/>
      <c r="B772" s="14"/>
      <c r="C772" s="3"/>
      <c r="D772" s="15"/>
      <c r="E772" s="7"/>
      <c r="F772" s="7"/>
      <c r="G772" s="7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7"/>
      <c r="T772" s="36"/>
    </row>
    <row r="773" spans="1:20" s="28" customFormat="1" ht="14.5" x14ac:dyDescent="0.35">
      <c r="A773" s="14"/>
      <c r="B773" s="14"/>
      <c r="C773" s="3"/>
      <c r="D773" s="13" t="s">
        <v>472</v>
      </c>
      <c r="E773" s="7"/>
      <c r="F773" s="7"/>
      <c r="G773" s="7"/>
      <c r="H773" s="4">
        <f>SUM(H774:H779)</f>
        <v>797750000</v>
      </c>
      <c r="I773" s="7"/>
      <c r="J773" s="4">
        <f>SUM(J774:J779)</f>
        <v>1000750000</v>
      </c>
      <c r="K773" s="7"/>
      <c r="L773" s="4">
        <f>SUM(L774:L779)</f>
        <v>1153750000</v>
      </c>
      <c r="M773" s="7"/>
      <c r="N773" s="4">
        <f>SUM(N774:N779)</f>
        <v>1206750000</v>
      </c>
      <c r="O773" s="7"/>
      <c r="P773" s="4">
        <f>SUM(P774:P779)</f>
        <v>1309750000</v>
      </c>
      <c r="Q773" s="7"/>
      <c r="R773" s="4">
        <f>SUM(R774:R779)</f>
        <v>1412750000</v>
      </c>
      <c r="S773" s="7"/>
      <c r="T773" s="36"/>
    </row>
    <row r="774" spans="1:20" s="25" customFormat="1" ht="29" x14ac:dyDescent="0.35">
      <c r="A774" s="14"/>
      <c r="B774" s="14"/>
      <c r="C774" s="3"/>
      <c r="D774" s="15" t="s">
        <v>35</v>
      </c>
      <c r="E774" s="22"/>
      <c r="F774" s="7"/>
      <c r="G774" s="6"/>
      <c r="H774" s="4">
        <v>1800000</v>
      </c>
      <c r="I774" s="6"/>
      <c r="J774" s="5">
        <v>2300000</v>
      </c>
      <c r="K774" s="5"/>
      <c r="L774" s="5">
        <v>2800000</v>
      </c>
      <c r="M774" s="6"/>
      <c r="N774" s="5">
        <v>3300000</v>
      </c>
      <c r="O774" s="5"/>
      <c r="P774" s="5">
        <v>3800000</v>
      </c>
      <c r="Q774" s="5"/>
      <c r="R774" s="5">
        <v>4300000</v>
      </c>
      <c r="S774" s="35"/>
      <c r="T774" s="36"/>
    </row>
    <row r="775" spans="1:20" s="25" customFormat="1" ht="29" x14ac:dyDescent="0.35">
      <c r="A775" s="14"/>
      <c r="B775" s="14"/>
      <c r="C775" s="3"/>
      <c r="D775" s="15" t="s">
        <v>334</v>
      </c>
      <c r="E775" s="7"/>
      <c r="F775" s="7"/>
      <c r="G775" s="7"/>
      <c r="H775" s="5">
        <v>51260000</v>
      </c>
      <c r="I775" s="6"/>
      <c r="J775" s="35">
        <v>51760000</v>
      </c>
      <c r="K775" s="5"/>
      <c r="L775" s="4">
        <v>52260000</v>
      </c>
      <c r="M775" s="6"/>
      <c r="N775" s="4">
        <v>52760000</v>
      </c>
      <c r="O775" s="5"/>
      <c r="P775" s="4">
        <v>53260000</v>
      </c>
      <c r="Q775" s="5"/>
      <c r="R775" s="4">
        <v>53760000</v>
      </c>
      <c r="S775" s="7"/>
      <c r="T775" s="36"/>
    </row>
    <row r="776" spans="1:20" s="25" customFormat="1" ht="14.5" x14ac:dyDescent="0.35">
      <c r="A776" s="14"/>
      <c r="B776" s="14"/>
      <c r="C776" s="3"/>
      <c r="D776" s="15" t="s">
        <v>335</v>
      </c>
      <c r="E776" s="7"/>
      <c r="F776" s="7"/>
      <c r="G776" s="7"/>
      <c r="H776" s="5">
        <v>600000000</v>
      </c>
      <c r="I776" s="6"/>
      <c r="J776" s="35">
        <v>800500000</v>
      </c>
      <c r="K776" s="5"/>
      <c r="L776" s="4">
        <v>951000000</v>
      </c>
      <c r="M776" s="6"/>
      <c r="N776" s="4">
        <v>1001500000</v>
      </c>
      <c r="O776" s="5"/>
      <c r="P776" s="4">
        <v>1102000000</v>
      </c>
      <c r="Q776" s="5"/>
      <c r="R776" s="4">
        <v>1202500000</v>
      </c>
      <c r="S776" s="7"/>
      <c r="T776" s="36"/>
    </row>
    <row r="777" spans="1:20" s="25" customFormat="1" ht="29" x14ac:dyDescent="0.35">
      <c r="A777" s="14"/>
      <c r="B777" s="14"/>
      <c r="C777" s="3"/>
      <c r="D777" s="15" t="s">
        <v>337</v>
      </c>
      <c r="E777" s="7"/>
      <c r="F777" s="7"/>
      <c r="G777" s="7"/>
      <c r="H777" s="5">
        <v>51260000</v>
      </c>
      <c r="I777" s="6"/>
      <c r="J777" s="35">
        <v>51760000</v>
      </c>
      <c r="K777" s="5"/>
      <c r="L777" s="4">
        <v>52260000</v>
      </c>
      <c r="M777" s="6"/>
      <c r="N777" s="4">
        <v>52760000</v>
      </c>
      <c r="O777" s="5"/>
      <c r="P777" s="4">
        <v>53260000</v>
      </c>
      <c r="Q777" s="5"/>
      <c r="R777" s="4">
        <v>53760000</v>
      </c>
      <c r="S777" s="7"/>
      <c r="T777" s="36"/>
    </row>
    <row r="778" spans="1:20" s="25" customFormat="1" ht="29" x14ac:dyDescent="0.35">
      <c r="A778" s="14"/>
      <c r="B778" s="14"/>
      <c r="C778" s="3"/>
      <c r="D778" s="15" t="s">
        <v>388</v>
      </c>
      <c r="E778" s="7"/>
      <c r="F778" s="7"/>
      <c r="G778" s="7"/>
      <c r="H778" s="5">
        <v>51260000</v>
      </c>
      <c r="I778" s="6"/>
      <c r="J778" s="35">
        <v>51760000</v>
      </c>
      <c r="K778" s="5"/>
      <c r="L778" s="4">
        <v>52260000</v>
      </c>
      <c r="M778" s="6"/>
      <c r="N778" s="4">
        <v>52760000</v>
      </c>
      <c r="O778" s="5"/>
      <c r="P778" s="4">
        <v>53260000</v>
      </c>
      <c r="Q778" s="5"/>
      <c r="R778" s="4">
        <v>53760000</v>
      </c>
      <c r="S778" s="7"/>
      <c r="T778" s="36"/>
    </row>
    <row r="779" spans="1:20" s="28" customFormat="1" ht="30" customHeight="1" x14ac:dyDescent="0.35">
      <c r="A779" s="14"/>
      <c r="B779" s="14"/>
      <c r="C779" s="3"/>
      <c r="D779" s="65" t="s">
        <v>246</v>
      </c>
      <c r="E779" s="7"/>
      <c r="F779" s="7"/>
      <c r="G779" s="6"/>
      <c r="H779" s="4">
        <v>42170000</v>
      </c>
      <c r="I779" s="6"/>
      <c r="J779" s="35">
        <v>42670000</v>
      </c>
      <c r="K779" s="5"/>
      <c r="L779" s="4">
        <v>43170000</v>
      </c>
      <c r="M779" s="6"/>
      <c r="N779" s="4">
        <v>43670000</v>
      </c>
      <c r="O779" s="5"/>
      <c r="P779" s="4">
        <v>44170000</v>
      </c>
      <c r="Q779" s="5"/>
      <c r="R779" s="4">
        <v>44670000</v>
      </c>
      <c r="S779" s="7"/>
      <c r="T779" s="36"/>
    </row>
    <row r="780" spans="1:20" s="28" customFormat="1" ht="30" customHeight="1" x14ac:dyDescent="0.35">
      <c r="A780" s="14"/>
      <c r="B780" s="14"/>
      <c r="C780" s="3"/>
      <c r="D780" s="65"/>
      <c r="E780" s="7"/>
      <c r="F780" s="7"/>
      <c r="G780" s="6"/>
      <c r="H780" s="4"/>
      <c r="I780" s="6"/>
      <c r="J780" s="35"/>
      <c r="K780" s="5"/>
      <c r="L780" s="4"/>
      <c r="M780" s="6"/>
      <c r="N780" s="4"/>
      <c r="O780" s="5"/>
      <c r="P780" s="4"/>
      <c r="Q780" s="5"/>
      <c r="R780" s="4"/>
      <c r="S780" s="7"/>
      <c r="T780" s="36"/>
    </row>
    <row r="781" spans="1:20" s="28" customFormat="1" ht="14.5" x14ac:dyDescent="0.35">
      <c r="A781" s="14"/>
      <c r="B781" s="14"/>
      <c r="C781" s="3"/>
      <c r="D781" s="13" t="s">
        <v>473</v>
      </c>
      <c r="E781" s="7"/>
      <c r="F781" s="7"/>
      <c r="G781" s="7"/>
      <c r="H781" s="4">
        <f>SUM(H782:H787)</f>
        <v>797750000</v>
      </c>
      <c r="I781" s="7"/>
      <c r="J781" s="4">
        <f>SUM(J782:J787)</f>
        <v>1000750000</v>
      </c>
      <c r="K781" s="7"/>
      <c r="L781" s="4">
        <f>SUM(L782:L787)</f>
        <v>1153750000</v>
      </c>
      <c r="M781" s="7"/>
      <c r="N781" s="4">
        <f>SUM(N782:N787)</f>
        <v>1206750000</v>
      </c>
      <c r="O781" s="7"/>
      <c r="P781" s="4">
        <f>SUM(P782:P787)</f>
        <v>1309750000</v>
      </c>
      <c r="Q781" s="7"/>
      <c r="R781" s="4">
        <f>SUM(R782:R787)</f>
        <v>1412750000</v>
      </c>
      <c r="S781" s="7"/>
      <c r="T781" s="36"/>
    </row>
    <row r="782" spans="1:20" s="25" customFormat="1" ht="29" x14ac:dyDescent="0.35">
      <c r="A782" s="14"/>
      <c r="B782" s="14"/>
      <c r="C782" s="3"/>
      <c r="D782" s="15" t="s">
        <v>35</v>
      </c>
      <c r="E782" s="22"/>
      <c r="F782" s="7"/>
      <c r="G782" s="6"/>
      <c r="H782" s="4">
        <v>1800000</v>
      </c>
      <c r="I782" s="6"/>
      <c r="J782" s="5">
        <v>2300000</v>
      </c>
      <c r="K782" s="5"/>
      <c r="L782" s="5">
        <v>2800000</v>
      </c>
      <c r="M782" s="6"/>
      <c r="N782" s="5">
        <v>3300000</v>
      </c>
      <c r="O782" s="5"/>
      <c r="P782" s="5">
        <v>3800000</v>
      </c>
      <c r="Q782" s="5"/>
      <c r="R782" s="5">
        <v>4300000</v>
      </c>
      <c r="S782" s="35"/>
      <c r="T782" s="36"/>
    </row>
    <row r="783" spans="1:20" s="25" customFormat="1" ht="29" x14ac:dyDescent="0.35">
      <c r="A783" s="14"/>
      <c r="B783" s="14"/>
      <c r="C783" s="3"/>
      <c r="D783" s="15" t="s">
        <v>334</v>
      </c>
      <c r="E783" s="7"/>
      <c r="F783" s="7"/>
      <c r="G783" s="7"/>
      <c r="H783" s="5">
        <v>51260000</v>
      </c>
      <c r="I783" s="6"/>
      <c r="J783" s="35">
        <v>51760000</v>
      </c>
      <c r="K783" s="5"/>
      <c r="L783" s="4">
        <v>52260000</v>
      </c>
      <c r="M783" s="6"/>
      <c r="N783" s="4">
        <v>52760000</v>
      </c>
      <c r="O783" s="5"/>
      <c r="P783" s="4">
        <v>53260000</v>
      </c>
      <c r="Q783" s="5"/>
      <c r="R783" s="4">
        <v>53760000</v>
      </c>
      <c r="S783" s="7"/>
      <c r="T783" s="36"/>
    </row>
    <row r="784" spans="1:20" s="25" customFormat="1" ht="14.5" x14ac:dyDescent="0.35">
      <c r="A784" s="14"/>
      <c r="B784" s="14"/>
      <c r="C784" s="3"/>
      <c r="D784" s="15" t="s">
        <v>335</v>
      </c>
      <c r="E784" s="7"/>
      <c r="F784" s="7"/>
      <c r="G784" s="7"/>
      <c r="H784" s="5">
        <v>600000000</v>
      </c>
      <c r="I784" s="6"/>
      <c r="J784" s="35">
        <v>800500000</v>
      </c>
      <c r="K784" s="5"/>
      <c r="L784" s="4">
        <v>951000000</v>
      </c>
      <c r="M784" s="6"/>
      <c r="N784" s="4">
        <v>1001500000</v>
      </c>
      <c r="O784" s="5"/>
      <c r="P784" s="4">
        <v>1102000000</v>
      </c>
      <c r="Q784" s="5"/>
      <c r="R784" s="4">
        <v>1202500000</v>
      </c>
      <c r="S784" s="7"/>
      <c r="T784" s="36"/>
    </row>
    <row r="785" spans="1:20" s="25" customFormat="1" ht="29" x14ac:dyDescent="0.35">
      <c r="A785" s="14"/>
      <c r="B785" s="14"/>
      <c r="C785" s="3"/>
      <c r="D785" s="15" t="s">
        <v>337</v>
      </c>
      <c r="E785" s="7"/>
      <c r="F785" s="7"/>
      <c r="G785" s="7"/>
      <c r="H785" s="5">
        <v>51260000</v>
      </c>
      <c r="I785" s="6"/>
      <c r="J785" s="35">
        <v>51760000</v>
      </c>
      <c r="K785" s="5"/>
      <c r="L785" s="4">
        <v>52260000</v>
      </c>
      <c r="M785" s="6"/>
      <c r="N785" s="4">
        <v>52760000</v>
      </c>
      <c r="O785" s="5"/>
      <c r="P785" s="4">
        <v>53260000</v>
      </c>
      <c r="Q785" s="5"/>
      <c r="R785" s="4">
        <v>53760000</v>
      </c>
      <c r="S785" s="7"/>
      <c r="T785" s="36"/>
    </row>
    <row r="786" spans="1:20" s="25" customFormat="1" ht="29" x14ac:dyDescent="0.35">
      <c r="A786" s="14"/>
      <c r="B786" s="14"/>
      <c r="C786" s="3"/>
      <c r="D786" s="15" t="s">
        <v>388</v>
      </c>
      <c r="E786" s="7"/>
      <c r="F786" s="7"/>
      <c r="G786" s="7"/>
      <c r="H786" s="5">
        <v>51260000</v>
      </c>
      <c r="I786" s="6"/>
      <c r="J786" s="35">
        <v>51760000</v>
      </c>
      <c r="K786" s="5"/>
      <c r="L786" s="4">
        <v>52260000</v>
      </c>
      <c r="M786" s="6"/>
      <c r="N786" s="4">
        <v>52760000</v>
      </c>
      <c r="O786" s="5"/>
      <c r="P786" s="4">
        <v>53260000</v>
      </c>
      <c r="Q786" s="5"/>
      <c r="R786" s="4">
        <v>53760000</v>
      </c>
      <c r="S786" s="7"/>
      <c r="T786" s="36"/>
    </row>
    <row r="787" spans="1:20" s="28" customFormat="1" ht="30" customHeight="1" x14ac:dyDescent="0.35">
      <c r="A787" s="14"/>
      <c r="B787" s="14"/>
      <c r="C787" s="3"/>
      <c r="D787" s="65" t="s">
        <v>246</v>
      </c>
      <c r="E787" s="7"/>
      <c r="F787" s="7"/>
      <c r="G787" s="6"/>
      <c r="H787" s="4">
        <v>42170000</v>
      </c>
      <c r="I787" s="6"/>
      <c r="J787" s="35">
        <v>42670000</v>
      </c>
      <c r="K787" s="5"/>
      <c r="L787" s="4">
        <v>43170000</v>
      </c>
      <c r="M787" s="6"/>
      <c r="N787" s="4">
        <v>43670000</v>
      </c>
      <c r="O787" s="5"/>
      <c r="P787" s="4">
        <v>44170000</v>
      </c>
      <c r="Q787" s="5"/>
      <c r="R787" s="4">
        <v>44670000</v>
      </c>
      <c r="S787" s="7"/>
      <c r="T787" s="36"/>
    </row>
    <row r="788" spans="1:20" s="28" customFormat="1" ht="30" customHeight="1" x14ac:dyDescent="0.35">
      <c r="A788" s="14"/>
      <c r="B788" s="14"/>
      <c r="C788" s="3"/>
      <c r="D788" s="65"/>
      <c r="E788" s="7"/>
      <c r="F788" s="7"/>
      <c r="G788" s="6"/>
      <c r="H788" s="4"/>
      <c r="I788" s="6"/>
      <c r="J788" s="35"/>
      <c r="K788" s="5"/>
      <c r="L788" s="4"/>
      <c r="M788" s="6"/>
      <c r="N788" s="4"/>
      <c r="O788" s="5"/>
      <c r="P788" s="4"/>
      <c r="Q788" s="5"/>
      <c r="R788" s="4"/>
      <c r="S788" s="7"/>
      <c r="T788" s="36"/>
    </row>
    <row r="789" spans="1:20" s="28" customFormat="1" ht="14.5" x14ac:dyDescent="0.35">
      <c r="A789" s="14"/>
      <c r="B789" s="14"/>
      <c r="C789" s="3"/>
      <c r="D789" s="13" t="s">
        <v>474</v>
      </c>
      <c r="E789" s="7"/>
      <c r="F789" s="7"/>
      <c r="G789" s="7"/>
      <c r="H789" s="4">
        <f>SUM(H790:H795)</f>
        <v>797750000</v>
      </c>
      <c r="I789" s="7"/>
      <c r="J789" s="4">
        <f>SUM(J790:J795)</f>
        <v>1000750000</v>
      </c>
      <c r="K789" s="7"/>
      <c r="L789" s="4">
        <f>SUM(L790:L795)</f>
        <v>1153750000</v>
      </c>
      <c r="M789" s="7"/>
      <c r="N789" s="4">
        <f>SUM(N790:N795)</f>
        <v>1206750000</v>
      </c>
      <c r="O789" s="7"/>
      <c r="P789" s="4">
        <f>SUM(P790:P795)</f>
        <v>1309750000</v>
      </c>
      <c r="Q789" s="7"/>
      <c r="R789" s="4">
        <f>SUM(R790:R795)</f>
        <v>1412750000</v>
      </c>
      <c r="S789" s="7"/>
      <c r="T789" s="36"/>
    </row>
    <row r="790" spans="1:20" s="25" customFormat="1" ht="29" x14ac:dyDescent="0.35">
      <c r="A790" s="14"/>
      <c r="B790" s="14"/>
      <c r="C790" s="3"/>
      <c r="D790" s="15" t="s">
        <v>35</v>
      </c>
      <c r="E790" s="22"/>
      <c r="F790" s="7"/>
      <c r="G790" s="6"/>
      <c r="H790" s="4">
        <v>1800000</v>
      </c>
      <c r="I790" s="6"/>
      <c r="J790" s="5">
        <v>2300000</v>
      </c>
      <c r="K790" s="5"/>
      <c r="L790" s="5">
        <v>2800000</v>
      </c>
      <c r="M790" s="6"/>
      <c r="N790" s="5">
        <v>3300000</v>
      </c>
      <c r="O790" s="5"/>
      <c r="P790" s="5">
        <v>3800000</v>
      </c>
      <c r="Q790" s="5"/>
      <c r="R790" s="5">
        <v>4300000</v>
      </c>
      <c r="S790" s="35"/>
      <c r="T790" s="36"/>
    </row>
    <row r="791" spans="1:20" s="25" customFormat="1" ht="29" x14ac:dyDescent="0.35">
      <c r="A791" s="14"/>
      <c r="B791" s="14"/>
      <c r="C791" s="3"/>
      <c r="D791" s="15" t="s">
        <v>334</v>
      </c>
      <c r="E791" s="7"/>
      <c r="F791" s="7"/>
      <c r="G791" s="7"/>
      <c r="H791" s="5">
        <v>51260000</v>
      </c>
      <c r="I791" s="6"/>
      <c r="J791" s="35">
        <v>51760000</v>
      </c>
      <c r="K791" s="5"/>
      <c r="L791" s="4">
        <v>52260000</v>
      </c>
      <c r="M791" s="6"/>
      <c r="N791" s="4">
        <v>52760000</v>
      </c>
      <c r="O791" s="5"/>
      <c r="P791" s="4">
        <v>53260000</v>
      </c>
      <c r="Q791" s="5"/>
      <c r="R791" s="4">
        <v>53760000</v>
      </c>
      <c r="S791" s="7"/>
      <c r="T791" s="36"/>
    </row>
    <row r="792" spans="1:20" s="25" customFormat="1" ht="14.5" x14ac:dyDescent="0.35">
      <c r="A792" s="14"/>
      <c r="B792" s="14"/>
      <c r="C792" s="3"/>
      <c r="D792" s="15" t="s">
        <v>335</v>
      </c>
      <c r="E792" s="7"/>
      <c r="F792" s="7"/>
      <c r="G792" s="7"/>
      <c r="H792" s="5">
        <v>600000000</v>
      </c>
      <c r="I792" s="6"/>
      <c r="J792" s="35">
        <v>800500000</v>
      </c>
      <c r="K792" s="5"/>
      <c r="L792" s="4">
        <v>951000000</v>
      </c>
      <c r="M792" s="6"/>
      <c r="N792" s="4">
        <v>1001500000</v>
      </c>
      <c r="O792" s="5"/>
      <c r="P792" s="4">
        <v>1102000000</v>
      </c>
      <c r="Q792" s="5"/>
      <c r="R792" s="4">
        <v>1202500000</v>
      </c>
      <c r="S792" s="7"/>
      <c r="T792" s="36"/>
    </row>
    <row r="793" spans="1:20" s="25" customFormat="1" ht="29" x14ac:dyDescent="0.35">
      <c r="A793" s="14"/>
      <c r="B793" s="14"/>
      <c r="C793" s="3"/>
      <c r="D793" s="15" t="s">
        <v>337</v>
      </c>
      <c r="E793" s="7"/>
      <c r="F793" s="7"/>
      <c r="G793" s="7"/>
      <c r="H793" s="5">
        <v>51260000</v>
      </c>
      <c r="I793" s="6"/>
      <c r="J793" s="35">
        <v>51760000</v>
      </c>
      <c r="K793" s="5"/>
      <c r="L793" s="4">
        <v>52260000</v>
      </c>
      <c r="M793" s="6"/>
      <c r="N793" s="4">
        <v>52760000</v>
      </c>
      <c r="O793" s="5"/>
      <c r="P793" s="4">
        <v>53260000</v>
      </c>
      <c r="Q793" s="5"/>
      <c r="R793" s="4">
        <v>53760000</v>
      </c>
      <c r="S793" s="7"/>
      <c r="T793" s="36"/>
    </row>
    <row r="794" spans="1:20" s="25" customFormat="1" ht="29" x14ac:dyDescent="0.35">
      <c r="A794" s="14"/>
      <c r="B794" s="14"/>
      <c r="C794" s="3"/>
      <c r="D794" s="15" t="s">
        <v>388</v>
      </c>
      <c r="E794" s="7"/>
      <c r="F794" s="7"/>
      <c r="G794" s="7"/>
      <c r="H794" s="5">
        <v>51260000</v>
      </c>
      <c r="I794" s="6"/>
      <c r="J794" s="35">
        <v>51760000</v>
      </c>
      <c r="K794" s="5"/>
      <c r="L794" s="4">
        <v>52260000</v>
      </c>
      <c r="M794" s="6"/>
      <c r="N794" s="4">
        <v>52760000</v>
      </c>
      <c r="O794" s="5"/>
      <c r="P794" s="4">
        <v>53260000</v>
      </c>
      <c r="Q794" s="5"/>
      <c r="R794" s="4">
        <v>53760000</v>
      </c>
      <c r="S794" s="7"/>
      <c r="T794" s="36"/>
    </row>
    <row r="795" spans="1:20" s="28" customFormat="1" ht="30" customHeight="1" x14ac:dyDescent="0.35">
      <c r="A795" s="14"/>
      <c r="B795" s="14"/>
      <c r="C795" s="3"/>
      <c r="D795" s="65" t="s">
        <v>246</v>
      </c>
      <c r="E795" s="7"/>
      <c r="F795" s="7"/>
      <c r="G795" s="6"/>
      <c r="H795" s="4">
        <v>42170000</v>
      </c>
      <c r="I795" s="6"/>
      <c r="J795" s="35">
        <v>42670000</v>
      </c>
      <c r="K795" s="5"/>
      <c r="L795" s="4">
        <v>43170000</v>
      </c>
      <c r="M795" s="6"/>
      <c r="N795" s="4">
        <v>43670000</v>
      </c>
      <c r="O795" s="5"/>
      <c r="P795" s="4">
        <v>44170000</v>
      </c>
      <c r="Q795" s="5"/>
      <c r="R795" s="4">
        <v>44670000</v>
      </c>
      <c r="S795" s="7"/>
      <c r="T795" s="36"/>
    </row>
    <row r="796" spans="1:20" s="28" customFormat="1" ht="30" customHeight="1" x14ac:dyDescent="0.35">
      <c r="A796" s="14"/>
      <c r="B796" s="14"/>
      <c r="C796" s="3"/>
      <c r="D796" s="65"/>
      <c r="E796" s="7"/>
      <c r="F796" s="7"/>
      <c r="G796" s="6"/>
      <c r="H796" s="4"/>
      <c r="I796" s="6"/>
      <c r="J796" s="35"/>
      <c r="K796" s="5"/>
      <c r="L796" s="4"/>
      <c r="M796" s="6"/>
      <c r="N796" s="4"/>
      <c r="O796" s="5"/>
      <c r="P796" s="4"/>
      <c r="Q796" s="5"/>
      <c r="R796" s="4"/>
      <c r="S796" s="7"/>
      <c r="T796" s="36"/>
    </row>
    <row r="797" spans="1:20" s="28" customFormat="1" ht="14.5" x14ac:dyDescent="0.35">
      <c r="A797" s="14"/>
      <c r="B797" s="14"/>
      <c r="C797" s="3"/>
      <c r="D797" s="13" t="s">
        <v>475</v>
      </c>
      <c r="E797" s="7"/>
      <c r="F797" s="7"/>
      <c r="G797" s="7"/>
      <c r="H797" s="4">
        <f>SUM(H798:H803)</f>
        <v>797750000</v>
      </c>
      <c r="I797" s="7"/>
      <c r="J797" s="4">
        <f>SUM(J798:J803)</f>
        <v>1000750000</v>
      </c>
      <c r="K797" s="7"/>
      <c r="L797" s="4">
        <f>SUM(L798:L803)</f>
        <v>1153750000</v>
      </c>
      <c r="M797" s="7"/>
      <c r="N797" s="4">
        <f>SUM(N798:N803)</f>
        <v>1206750000</v>
      </c>
      <c r="O797" s="7"/>
      <c r="P797" s="4">
        <f>SUM(P798:P803)</f>
        <v>1309750000</v>
      </c>
      <c r="Q797" s="7"/>
      <c r="R797" s="4">
        <f>SUM(R798:R803)</f>
        <v>1412750000</v>
      </c>
      <c r="S797" s="7"/>
      <c r="T797" s="36"/>
    </row>
    <row r="798" spans="1:20" s="25" customFormat="1" ht="29" x14ac:dyDescent="0.35">
      <c r="A798" s="14"/>
      <c r="B798" s="14"/>
      <c r="C798" s="3"/>
      <c r="D798" s="15" t="s">
        <v>35</v>
      </c>
      <c r="E798" s="22"/>
      <c r="F798" s="7"/>
      <c r="G798" s="6"/>
      <c r="H798" s="4">
        <v>1800000</v>
      </c>
      <c r="I798" s="6"/>
      <c r="J798" s="5">
        <v>2300000</v>
      </c>
      <c r="K798" s="5"/>
      <c r="L798" s="5">
        <v>2800000</v>
      </c>
      <c r="M798" s="6"/>
      <c r="N798" s="5">
        <v>3300000</v>
      </c>
      <c r="O798" s="5"/>
      <c r="P798" s="5">
        <v>3800000</v>
      </c>
      <c r="Q798" s="5"/>
      <c r="R798" s="5">
        <v>4300000</v>
      </c>
      <c r="S798" s="35"/>
      <c r="T798" s="36"/>
    </row>
    <row r="799" spans="1:20" s="25" customFormat="1" ht="29" x14ac:dyDescent="0.35">
      <c r="A799" s="14"/>
      <c r="B799" s="14"/>
      <c r="C799" s="3"/>
      <c r="D799" s="15" t="s">
        <v>334</v>
      </c>
      <c r="E799" s="7"/>
      <c r="F799" s="7"/>
      <c r="G799" s="7"/>
      <c r="H799" s="5">
        <v>51260000</v>
      </c>
      <c r="I799" s="6"/>
      <c r="J799" s="35">
        <v>51760000</v>
      </c>
      <c r="K799" s="5"/>
      <c r="L799" s="4">
        <v>52260000</v>
      </c>
      <c r="M799" s="6"/>
      <c r="N799" s="4">
        <v>52760000</v>
      </c>
      <c r="O799" s="5"/>
      <c r="P799" s="4">
        <v>53260000</v>
      </c>
      <c r="Q799" s="5"/>
      <c r="R799" s="4">
        <v>53760000</v>
      </c>
      <c r="S799" s="7"/>
      <c r="T799" s="36"/>
    </row>
    <row r="800" spans="1:20" s="25" customFormat="1" ht="14.5" x14ac:dyDescent="0.35">
      <c r="A800" s="14"/>
      <c r="B800" s="14"/>
      <c r="C800" s="3"/>
      <c r="D800" s="15" t="s">
        <v>335</v>
      </c>
      <c r="E800" s="7"/>
      <c r="F800" s="7"/>
      <c r="G800" s="7"/>
      <c r="H800" s="5">
        <v>600000000</v>
      </c>
      <c r="I800" s="6"/>
      <c r="J800" s="35">
        <v>800500000</v>
      </c>
      <c r="K800" s="5"/>
      <c r="L800" s="4">
        <v>951000000</v>
      </c>
      <c r="M800" s="6"/>
      <c r="N800" s="4">
        <v>1001500000</v>
      </c>
      <c r="O800" s="5"/>
      <c r="P800" s="4">
        <v>1102000000</v>
      </c>
      <c r="Q800" s="5"/>
      <c r="R800" s="4">
        <v>1202500000</v>
      </c>
      <c r="S800" s="7"/>
      <c r="T800" s="36"/>
    </row>
    <row r="801" spans="1:20" s="25" customFormat="1" ht="29" x14ac:dyDescent="0.35">
      <c r="A801" s="14"/>
      <c r="B801" s="14"/>
      <c r="C801" s="3"/>
      <c r="D801" s="15" t="s">
        <v>337</v>
      </c>
      <c r="E801" s="7"/>
      <c r="F801" s="7"/>
      <c r="G801" s="7"/>
      <c r="H801" s="5">
        <v>51260000</v>
      </c>
      <c r="I801" s="6"/>
      <c r="J801" s="35">
        <v>51760000</v>
      </c>
      <c r="K801" s="5"/>
      <c r="L801" s="4">
        <v>52260000</v>
      </c>
      <c r="M801" s="6"/>
      <c r="N801" s="4">
        <v>52760000</v>
      </c>
      <c r="O801" s="5"/>
      <c r="P801" s="4">
        <v>53260000</v>
      </c>
      <c r="Q801" s="5"/>
      <c r="R801" s="4">
        <v>53760000</v>
      </c>
      <c r="S801" s="7"/>
      <c r="T801" s="36"/>
    </row>
    <row r="802" spans="1:20" s="25" customFormat="1" ht="29" x14ac:dyDescent="0.35">
      <c r="A802" s="14"/>
      <c r="B802" s="14"/>
      <c r="C802" s="3"/>
      <c r="D802" s="15" t="s">
        <v>388</v>
      </c>
      <c r="E802" s="7"/>
      <c r="F802" s="7"/>
      <c r="G802" s="7"/>
      <c r="H802" s="5">
        <v>51260000</v>
      </c>
      <c r="I802" s="6"/>
      <c r="J802" s="35">
        <v>51760000</v>
      </c>
      <c r="K802" s="5"/>
      <c r="L802" s="4">
        <v>52260000</v>
      </c>
      <c r="M802" s="6"/>
      <c r="N802" s="4">
        <v>52760000</v>
      </c>
      <c r="O802" s="5"/>
      <c r="P802" s="4">
        <v>53260000</v>
      </c>
      <c r="Q802" s="5"/>
      <c r="R802" s="4">
        <v>53760000</v>
      </c>
      <c r="S802" s="7"/>
      <c r="T802" s="36"/>
    </row>
    <row r="803" spans="1:20" s="28" customFormat="1" ht="30" customHeight="1" x14ac:dyDescent="0.35">
      <c r="A803" s="14"/>
      <c r="B803" s="14"/>
      <c r="C803" s="3"/>
      <c r="D803" s="65" t="s">
        <v>246</v>
      </c>
      <c r="E803" s="7"/>
      <c r="F803" s="7"/>
      <c r="G803" s="6"/>
      <c r="H803" s="4">
        <v>42170000</v>
      </c>
      <c r="I803" s="6"/>
      <c r="J803" s="35">
        <v>42670000</v>
      </c>
      <c r="K803" s="5"/>
      <c r="L803" s="4">
        <v>43170000</v>
      </c>
      <c r="M803" s="6"/>
      <c r="N803" s="4">
        <v>43670000</v>
      </c>
      <c r="O803" s="5"/>
      <c r="P803" s="4">
        <v>44170000</v>
      </c>
      <c r="Q803" s="5"/>
      <c r="R803" s="4">
        <v>44670000</v>
      </c>
      <c r="S803" s="7"/>
      <c r="T803" s="36"/>
    </row>
    <row r="804" spans="1:20" s="28" customFormat="1" ht="30" customHeight="1" x14ac:dyDescent="0.35">
      <c r="A804" s="14"/>
      <c r="B804" s="14"/>
      <c r="C804" s="3"/>
      <c r="D804" s="65"/>
      <c r="E804" s="7"/>
      <c r="F804" s="7"/>
      <c r="G804" s="6"/>
      <c r="H804" s="4"/>
      <c r="I804" s="6"/>
      <c r="J804" s="35"/>
      <c r="K804" s="5"/>
      <c r="L804" s="4"/>
      <c r="M804" s="6"/>
      <c r="N804" s="4"/>
      <c r="O804" s="5"/>
      <c r="P804" s="4"/>
      <c r="Q804" s="5"/>
      <c r="R804" s="4"/>
      <c r="S804" s="7"/>
      <c r="T804" s="36"/>
    </row>
    <row r="805" spans="1:20" s="28" customFormat="1" ht="14.5" x14ac:dyDescent="0.35">
      <c r="A805" s="14"/>
      <c r="B805" s="14"/>
      <c r="C805" s="3"/>
      <c r="D805" s="13" t="s">
        <v>476</v>
      </c>
      <c r="E805" s="7"/>
      <c r="F805" s="7"/>
      <c r="G805" s="7"/>
      <c r="H805" s="4">
        <f>SUM(H806:H811)</f>
        <v>797750000</v>
      </c>
      <c r="I805" s="7"/>
      <c r="J805" s="4">
        <f>SUM(J806:J811)</f>
        <v>1000750000</v>
      </c>
      <c r="K805" s="7"/>
      <c r="L805" s="4">
        <f>SUM(L806:L811)</f>
        <v>1153750000</v>
      </c>
      <c r="M805" s="7"/>
      <c r="N805" s="4">
        <f>SUM(N806:N811)</f>
        <v>1206750000</v>
      </c>
      <c r="O805" s="7"/>
      <c r="P805" s="4">
        <f>SUM(P806:P811)</f>
        <v>1309750000</v>
      </c>
      <c r="Q805" s="7"/>
      <c r="R805" s="4">
        <f>SUM(R806:R811)</f>
        <v>1412750000</v>
      </c>
      <c r="S805" s="7"/>
      <c r="T805" s="36"/>
    </row>
    <row r="806" spans="1:20" s="25" customFormat="1" ht="29" x14ac:dyDescent="0.35">
      <c r="A806" s="14"/>
      <c r="B806" s="14"/>
      <c r="C806" s="3"/>
      <c r="D806" s="15" t="s">
        <v>35</v>
      </c>
      <c r="E806" s="22"/>
      <c r="F806" s="7"/>
      <c r="G806" s="6"/>
      <c r="H806" s="4">
        <v>1800000</v>
      </c>
      <c r="I806" s="6"/>
      <c r="J806" s="5">
        <v>2300000</v>
      </c>
      <c r="K806" s="5"/>
      <c r="L806" s="5">
        <v>2800000</v>
      </c>
      <c r="M806" s="6"/>
      <c r="N806" s="5">
        <v>3300000</v>
      </c>
      <c r="O806" s="5"/>
      <c r="P806" s="5">
        <v>3800000</v>
      </c>
      <c r="Q806" s="5"/>
      <c r="R806" s="5">
        <v>4300000</v>
      </c>
      <c r="S806" s="35"/>
      <c r="T806" s="36"/>
    </row>
    <row r="807" spans="1:20" s="25" customFormat="1" ht="29" x14ac:dyDescent="0.35">
      <c r="A807" s="14"/>
      <c r="B807" s="14"/>
      <c r="C807" s="3"/>
      <c r="D807" s="15" t="s">
        <v>334</v>
      </c>
      <c r="E807" s="7"/>
      <c r="F807" s="7"/>
      <c r="G807" s="7"/>
      <c r="H807" s="5">
        <v>51260000</v>
      </c>
      <c r="I807" s="6"/>
      <c r="J807" s="35">
        <v>51760000</v>
      </c>
      <c r="K807" s="5"/>
      <c r="L807" s="4">
        <v>52260000</v>
      </c>
      <c r="M807" s="6"/>
      <c r="N807" s="4">
        <v>52760000</v>
      </c>
      <c r="O807" s="5"/>
      <c r="P807" s="4">
        <v>53260000</v>
      </c>
      <c r="Q807" s="5"/>
      <c r="R807" s="4">
        <v>53760000</v>
      </c>
      <c r="S807" s="7"/>
      <c r="T807" s="36"/>
    </row>
    <row r="808" spans="1:20" s="25" customFormat="1" ht="14.5" x14ac:dyDescent="0.35">
      <c r="A808" s="14"/>
      <c r="B808" s="14"/>
      <c r="C808" s="3"/>
      <c r="D808" s="15" t="s">
        <v>335</v>
      </c>
      <c r="E808" s="7"/>
      <c r="F808" s="7"/>
      <c r="G808" s="7"/>
      <c r="H808" s="5">
        <v>600000000</v>
      </c>
      <c r="I808" s="6"/>
      <c r="J808" s="35">
        <v>800500000</v>
      </c>
      <c r="K808" s="5"/>
      <c r="L808" s="4">
        <v>951000000</v>
      </c>
      <c r="M808" s="6"/>
      <c r="N808" s="4">
        <v>1001500000</v>
      </c>
      <c r="O808" s="5"/>
      <c r="P808" s="4">
        <v>1102000000</v>
      </c>
      <c r="Q808" s="5"/>
      <c r="R808" s="4">
        <v>1202500000</v>
      </c>
      <c r="S808" s="7"/>
      <c r="T808" s="36"/>
    </row>
    <row r="809" spans="1:20" s="25" customFormat="1" ht="29" x14ac:dyDescent="0.35">
      <c r="A809" s="14"/>
      <c r="B809" s="14"/>
      <c r="C809" s="3"/>
      <c r="D809" s="15" t="s">
        <v>337</v>
      </c>
      <c r="E809" s="7"/>
      <c r="F809" s="7"/>
      <c r="G809" s="7"/>
      <c r="H809" s="5">
        <v>51260000</v>
      </c>
      <c r="I809" s="6"/>
      <c r="J809" s="35">
        <v>51760000</v>
      </c>
      <c r="K809" s="5"/>
      <c r="L809" s="4">
        <v>52260000</v>
      </c>
      <c r="M809" s="6"/>
      <c r="N809" s="4">
        <v>52760000</v>
      </c>
      <c r="O809" s="5"/>
      <c r="P809" s="4">
        <v>53260000</v>
      </c>
      <c r="Q809" s="5"/>
      <c r="R809" s="4">
        <v>53760000</v>
      </c>
      <c r="S809" s="7"/>
      <c r="T809" s="36"/>
    </row>
    <row r="810" spans="1:20" s="25" customFormat="1" ht="29" x14ac:dyDescent="0.35">
      <c r="A810" s="14"/>
      <c r="B810" s="14"/>
      <c r="C810" s="3"/>
      <c r="D810" s="15" t="s">
        <v>388</v>
      </c>
      <c r="E810" s="7"/>
      <c r="F810" s="7"/>
      <c r="G810" s="7"/>
      <c r="H810" s="5">
        <v>51260000</v>
      </c>
      <c r="I810" s="6"/>
      <c r="J810" s="35">
        <v>51760000</v>
      </c>
      <c r="K810" s="5"/>
      <c r="L810" s="4">
        <v>52260000</v>
      </c>
      <c r="M810" s="6"/>
      <c r="N810" s="4">
        <v>52760000</v>
      </c>
      <c r="O810" s="5"/>
      <c r="P810" s="4">
        <v>53260000</v>
      </c>
      <c r="Q810" s="5"/>
      <c r="R810" s="4">
        <v>53760000</v>
      </c>
      <c r="S810" s="7"/>
      <c r="T810" s="36"/>
    </row>
    <row r="811" spans="1:20" s="28" customFormat="1" ht="30" customHeight="1" x14ac:dyDescent="0.35">
      <c r="A811" s="14"/>
      <c r="B811" s="14"/>
      <c r="C811" s="3"/>
      <c r="D811" s="65" t="s">
        <v>246</v>
      </c>
      <c r="E811" s="7"/>
      <c r="F811" s="7"/>
      <c r="G811" s="6"/>
      <c r="H811" s="4">
        <v>42170000</v>
      </c>
      <c r="I811" s="6"/>
      <c r="J811" s="35">
        <v>42670000</v>
      </c>
      <c r="K811" s="5"/>
      <c r="L811" s="4">
        <v>43170000</v>
      </c>
      <c r="M811" s="6"/>
      <c r="N811" s="4">
        <v>43670000</v>
      </c>
      <c r="O811" s="5"/>
      <c r="P811" s="4">
        <v>44170000</v>
      </c>
      <c r="Q811" s="5"/>
      <c r="R811" s="4">
        <v>44670000</v>
      </c>
      <c r="S811" s="7"/>
      <c r="T811" s="36"/>
    </row>
    <row r="812" spans="1:20" s="28" customFormat="1" ht="30" customHeight="1" x14ac:dyDescent="0.35">
      <c r="A812" s="14"/>
      <c r="B812" s="14"/>
      <c r="C812" s="3"/>
      <c r="D812" s="65"/>
      <c r="E812" s="7"/>
      <c r="F812" s="7"/>
      <c r="G812" s="6"/>
      <c r="H812" s="4"/>
      <c r="I812" s="6"/>
      <c r="J812" s="35"/>
      <c r="K812" s="5"/>
      <c r="L812" s="4"/>
      <c r="M812" s="6"/>
      <c r="N812" s="4"/>
      <c r="O812" s="5"/>
      <c r="P812" s="4"/>
      <c r="Q812" s="5"/>
      <c r="R812" s="4"/>
      <c r="S812" s="7"/>
      <c r="T812" s="36"/>
    </row>
    <row r="813" spans="1:20" s="28" customFormat="1" ht="14.5" x14ac:dyDescent="0.35">
      <c r="A813" s="14"/>
      <c r="B813" s="14"/>
      <c r="C813" s="3"/>
      <c r="D813" s="13" t="s">
        <v>477</v>
      </c>
      <c r="E813" s="7"/>
      <c r="F813" s="7"/>
      <c r="G813" s="7"/>
      <c r="H813" s="4">
        <f>SUM(H814:H817)</f>
        <v>205781233</v>
      </c>
      <c r="I813" s="7"/>
      <c r="J813" s="4">
        <f>SUM(J814:J817)</f>
        <v>233000636</v>
      </c>
      <c r="K813" s="7"/>
      <c r="L813" s="4">
        <f>SUM(L814:L817)</f>
        <v>234852749</v>
      </c>
      <c r="M813" s="7"/>
      <c r="N813" s="4">
        <f>SUM(N814:N817)</f>
        <v>242806725</v>
      </c>
      <c r="O813" s="7"/>
      <c r="P813" s="4">
        <f>SUM(P814:P817)</f>
        <v>216041048</v>
      </c>
      <c r="Q813" s="7"/>
      <c r="R813" s="4">
        <f>SUM(R814:R817)</f>
        <v>237845722</v>
      </c>
      <c r="S813" s="7"/>
      <c r="T813" s="36"/>
    </row>
    <row r="814" spans="1:20" s="25" customFormat="1" ht="29" x14ac:dyDescent="0.35">
      <c r="A814" s="14"/>
      <c r="B814" s="14"/>
      <c r="C814" s="3"/>
      <c r="D814" s="15" t="s">
        <v>35</v>
      </c>
      <c r="E814" s="22"/>
      <c r="F814" s="7"/>
      <c r="G814" s="7"/>
      <c r="H814" s="4">
        <f>480000+400000+2400000+11372533+2898000+1030500+17400000+15000000+25245000+10175000</f>
        <v>86401033</v>
      </c>
      <c r="I814" s="7"/>
      <c r="J814" s="4">
        <f>528000+440000+2640000+1500000+12509786+3187800+1133550+19140000+16500000+27769500+11192500</f>
        <v>96541136</v>
      </c>
      <c r="K814" s="7"/>
      <c r="L814" s="4">
        <f>580800+484000+2904000+1650000+13760764+3506580+1246905+21054000+18150000+30546450+12311750</f>
        <v>106195249</v>
      </c>
      <c r="M814" s="7"/>
      <c r="N814" s="4">
        <f>638880+532400+3194400+1815000+15136841+3857238+1371596+23159400+19965000+33601095+13542925</f>
        <v>116814775</v>
      </c>
      <c r="O814" s="7"/>
      <c r="P814" s="4">
        <f>702768+585640+3513840+1996500+16650525+4242962+1508755+25475340+21961500+36961205+14897218</f>
        <v>128496253</v>
      </c>
      <c r="Q814" s="7"/>
      <c r="R814" s="4">
        <f>773045+644204+3865224+2196150+18315577+4667258+1659631+28022874+24157650+40657325+16386939</f>
        <v>141345877</v>
      </c>
      <c r="S814" s="7"/>
      <c r="T814" s="36"/>
    </row>
    <row r="815" spans="1:20" s="25" customFormat="1" ht="30" customHeight="1" x14ac:dyDescent="0.35">
      <c r="A815" s="14"/>
      <c r="B815" s="14"/>
      <c r="C815" s="3"/>
      <c r="D815" s="15" t="s">
        <v>334</v>
      </c>
      <c r="E815" s="7"/>
      <c r="F815" s="7"/>
      <c r="G815" s="7"/>
      <c r="H815" s="4">
        <f>35105200+3800000+3800000+16500000</f>
        <v>59205200</v>
      </c>
      <c r="I815" s="7"/>
      <c r="J815" s="4">
        <f>22000000+2500000+6000000+6000000+8000000+3600000+3000000+3000000+18150000</f>
        <v>72250000</v>
      </c>
      <c r="K815" s="7"/>
      <c r="L815" s="4">
        <f>18500000+3000000+2500000+1000000+2000000+3000000+6000000+500000+3000000+3000000+19965000</f>
        <v>62465000</v>
      </c>
      <c r="M815" s="7"/>
      <c r="N815" s="4">
        <f>4000000+15000000+4000000+2400000+8000000+21961500</f>
        <v>55361500</v>
      </c>
      <c r="O815" s="7"/>
      <c r="P815" s="4">
        <f>8000000</f>
        <v>8000000</v>
      </c>
      <c r="Q815" s="7"/>
      <c r="R815" s="4">
        <f>1000000+2400000+8000000</f>
        <v>11400000</v>
      </c>
      <c r="S815" s="7"/>
      <c r="T815" s="36"/>
    </row>
    <row r="816" spans="1:20" s="25" customFormat="1" ht="14.5" x14ac:dyDescent="0.35">
      <c r="A816" s="14"/>
      <c r="B816" s="14"/>
      <c r="C816" s="3"/>
      <c r="D816" s="15" t="s">
        <v>335</v>
      </c>
      <c r="E816" s="7"/>
      <c r="F816" s="7"/>
      <c r="G816" s="7"/>
      <c r="H816" s="4">
        <v>4530000</v>
      </c>
      <c r="I816" s="7"/>
      <c r="J816" s="4">
        <v>3000000</v>
      </c>
      <c r="K816" s="7"/>
      <c r="L816" s="4">
        <v>4983000</v>
      </c>
      <c r="M816" s="7"/>
      <c r="N816" s="4">
        <v>3300000</v>
      </c>
      <c r="O816" s="7"/>
      <c r="P816" s="4">
        <v>5481300</v>
      </c>
      <c r="Q816" s="7"/>
      <c r="R816" s="4">
        <v>3630000</v>
      </c>
      <c r="S816" s="7"/>
      <c r="T816" s="36"/>
    </row>
    <row r="817" spans="1:20" s="25" customFormat="1" ht="29" x14ac:dyDescent="0.35">
      <c r="A817" s="14"/>
      <c r="B817" s="14"/>
      <c r="C817" s="3"/>
      <c r="D817" s="15" t="s">
        <v>337</v>
      </c>
      <c r="E817" s="7"/>
      <c r="F817" s="7"/>
      <c r="G817" s="7"/>
      <c r="H817" s="4">
        <v>55645000</v>
      </c>
      <c r="I817" s="7"/>
      <c r="J817" s="4">
        <v>61209500</v>
      </c>
      <c r="K817" s="7"/>
      <c r="L817" s="4">
        <v>61209500</v>
      </c>
      <c r="M817" s="7"/>
      <c r="N817" s="4">
        <v>67330450</v>
      </c>
      <c r="O817" s="7"/>
      <c r="P817" s="4">
        <v>74063495</v>
      </c>
      <c r="Q817" s="7"/>
      <c r="R817" s="4">
        <v>81469845</v>
      </c>
      <c r="S817" s="7"/>
      <c r="T817" s="36"/>
    </row>
    <row r="818" spans="1:20" s="25" customFormat="1" ht="14.5" x14ac:dyDescent="0.35">
      <c r="A818" s="14"/>
      <c r="B818" s="14"/>
      <c r="C818" s="3"/>
      <c r="D818" s="15"/>
      <c r="E818" s="7"/>
      <c r="F818" s="7"/>
      <c r="G818" s="7"/>
      <c r="H818" s="4"/>
      <c r="I818" s="7"/>
      <c r="J818" s="4"/>
      <c r="K818" s="7"/>
      <c r="L818" s="4"/>
      <c r="M818" s="7"/>
      <c r="N818" s="4"/>
      <c r="O818" s="7"/>
      <c r="P818" s="4"/>
      <c r="Q818" s="7"/>
      <c r="R818" s="4"/>
      <c r="S818" s="7"/>
      <c r="T818" s="36"/>
    </row>
    <row r="819" spans="1:20" s="28" customFormat="1" ht="14.5" x14ac:dyDescent="0.35">
      <c r="A819" s="14"/>
      <c r="B819" s="14"/>
      <c r="C819" s="3"/>
      <c r="D819" s="13" t="s">
        <v>478</v>
      </c>
      <c r="E819" s="7"/>
      <c r="F819" s="7"/>
      <c r="G819" s="7"/>
      <c r="H819" s="4">
        <f>SUM(H820:H823)</f>
        <v>205781233</v>
      </c>
      <c r="I819" s="7"/>
      <c r="J819" s="4">
        <f>SUM(J820:J823)</f>
        <v>233000636</v>
      </c>
      <c r="K819" s="7"/>
      <c r="L819" s="4">
        <f>SUM(L820:L823)</f>
        <v>234852749</v>
      </c>
      <c r="M819" s="7"/>
      <c r="N819" s="4">
        <f>SUM(N820:N823)</f>
        <v>242806725</v>
      </c>
      <c r="O819" s="7"/>
      <c r="P819" s="4">
        <f>SUM(P820:P823)</f>
        <v>216041048</v>
      </c>
      <c r="Q819" s="7"/>
      <c r="R819" s="4">
        <f>SUM(R820:R823)</f>
        <v>237845722</v>
      </c>
      <c r="S819" s="7"/>
      <c r="T819" s="36"/>
    </row>
    <row r="820" spans="1:20" s="25" customFormat="1" ht="29" x14ac:dyDescent="0.35">
      <c r="A820" s="14"/>
      <c r="B820" s="14"/>
      <c r="C820" s="3"/>
      <c r="D820" s="15" t="s">
        <v>35</v>
      </c>
      <c r="E820" s="22"/>
      <c r="F820" s="7"/>
      <c r="G820" s="7"/>
      <c r="H820" s="4">
        <f>480000+400000+2400000+11372533+2898000+1030500+17400000+15000000+25245000+10175000</f>
        <v>86401033</v>
      </c>
      <c r="I820" s="7"/>
      <c r="J820" s="4">
        <f>528000+440000+2640000+1500000+12509786+3187800+1133550+19140000+16500000+27769500+11192500</f>
        <v>96541136</v>
      </c>
      <c r="K820" s="7"/>
      <c r="L820" s="4">
        <f>580800+484000+2904000+1650000+13760764+3506580+1246905+21054000+18150000+30546450+12311750</f>
        <v>106195249</v>
      </c>
      <c r="M820" s="7"/>
      <c r="N820" s="4">
        <f>638880+532400+3194400+1815000+15136841+3857238+1371596+23159400+19965000+33601095+13542925</f>
        <v>116814775</v>
      </c>
      <c r="O820" s="7"/>
      <c r="P820" s="4">
        <f>702768+585640+3513840+1996500+16650525+4242962+1508755+25475340+21961500+36961205+14897218</f>
        <v>128496253</v>
      </c>
      <c r="Q820" s="7"/>
      <c r="R820" s="4">
        <f>773045+644204+3865224+2196150+18315577+4667258+1659631+28022874+24157650+40657325+16386939</f>
        <v>141345877</v>
      </c>
      <c r="S820" s="7"/>
      <c r="T820" s="36"/>
    </row>
    <row r="821" spans="1:20" s="25" customFormat="1" ht="30" customHeight="1" x14ac:dyDescent="0.35">
      <c r="A821" s="14"/>
      <c r="B821" s="14"/>
      <c r="C821" s="3"/>
      <c r="D821" s="15" t="s">
        <v>334</v>
      </c>
      <c r="E821" s="7"/>
      <c r="F821" s="7"/>
      <c r="G821" s="7"/>
      <c r="H821" s="4">
        <f>35105200+3800000+3800000+16500000</f>
        <v>59205200</v>
      </c>
      <c r="I821" s="7"/>
      <c r="J821" s="4">
        <f>22000000+2500000+6000000+6000000+8000000+3600000+3000000+3000000+18150000</f>
        <v>72250000</v>
      </c>
      <c r="K821" s="7"/>
      <c r="L821" s="4">
        <f>18500000+3000000+2500000+1000000+2000000+3000000+6000000+500000+3000000+3000000+19965000</f>
        <v>62465000</v>
      </c>
      <c r="M821" s="7"/>
      <c r="N821" s="4">
        <f>4000000+15000000+4000000+2400000+8000000+21961500</f>
        <v>55361500</v>
      </c>
      <c r="O821" s="7"/>
      <c r="P821" s="4">
        <f>8000000</f>
        <v>8000000</v>
      </c>
      <c r="Q821" s="7"/>
      <c r="R821" s="4">
        <f>1000000+2400000+8000000</f>
        <v>11400000</v>
      </c>
      <c r="S821" s="7"/>
      <c r="T821" s="36"/>
    </row>
    <row r="822" spans="1:20" s="25" customFormat="1" ht="14.5" x14ac:dyDescent="0.35">
      <c r="A822" s="14"/>
      <c r="B822" s="14"/>
      <c r="C822" s="3"/>
      <c r="D822" s="15" t="s">
        <v>335</v>
      </c>
      <c r="E822" s="7"/>
      <c r="F822" s="7"/>
      <c r="G822" s="7"/>
      <c r="H822" s="4">
        <v>4530000</v>
      </c>
      <c r="I822" s="7"/>
      <c r="J822" s="4">
        <v>3000000</v>
      </c>
      <c r="K822" s="7"/>
      <c r="L822" s="4">
        <v>4983000</v>
      </c>
      <c r="M822" s="7"/>
      <c r="N822" s="4">
        <v>3300000</v>
      </c>
      <c r="O822" s="7"/>
      <c r="P822" s="4">
        <v>5481300</v>
      </c>
      <c r="Q822" s="7"/>
      <c r="R822" s="4">
        <v>3630000</v>
      </c>
      <c r="S822" s="7"/>
      <c r="T822" s="36"/>
    </row>
    <row r="823" spans="1:20" s="25" customFormat="1" ht="29" x14ac:dyDescent="0.35">
      <c r="A823" s="14"/>
      <c r="B823" s="14"/>
      <c r="C823" s="3"/>
      <c r="D823" s="15" t="s">
        <v>337</v>
      </c>
      <c r="E823" s="7"/>
      <c r="F823" s="7"/>
      <c r="G823" s="7"/>
      <c r="H823" s="4">
        <v>55645000</v>
      </c>
      <c r="I823" s="7"/>
      <c r="J823" s="4">
        <v>61209500</v>
      </c>
      <c r="K823" s="7"/>
      <c r="L823" s="4">
        <v>61209500</v>
      </c>
      <c r="M823" s="7"/>
      <c r="N823" s="4">
        <v>67330450</v>
      </c>
      <c r="O823" s="7"/>
      <c r="P823" s="4">
        <v>74063495</v>
      </c>
      <c r="Q823" s="7"/>
      <c r="R823" s="4">
        <v>81469845</v>
      </c>
      <c r="S823" s="7"/>
      <c r="T823" s="36"/>
    </row>
    <row r="824" spans="1:20" s="25" customFormat="1" ht="14.5" x14ac:dyDescent="0.35">
      <c r="A824" s="14"/>
      <c r="B824" s="14"/>
      <c r="C824" s="3"/>
      <c r="D824" s="15"/>
      <c r="E824" s="7"/>
      <c r="F824" s="7"/>
      <c r="G824" s="7"/>
      <c r="H824" s="4"/>
      <c r="I824" s="7"/>
      <c r="J824" s="4"/>
      <c r="K824" s="7"/>
      <c r="L824" s="4"/>
      <c r="M824" s="7"/>
      <c r="N824" s="4"/>
      <c r="O824" s="7"/>
      <c r="P824" s="4"/>
      <c r="Q824" s="7"/>
      <c r="R824" s="4"/>
      <c r="S824" s="7"/>
      <c r="T824" s="36"/>
    </row>
    <row r="825" spans="1:20" s="28" customFormat="1" ht="14.5" x14ac:dyDescent="0.35">
      <c r="A825" s="14"/>
      <c r="B825" s="14"/>
      <c r="C825" s="3"/>
      <c r="D825" s="13" t="s">
        <v>479</v>
      </c>
      <c r="E825" s="7"/>
      <c r="F825" s="7"/>
      <c r="G825" s="7"/>
      <c r="H825" s="4">
        <f>SUM(H826:H829)</f>
        <v>205781233</v>
      </c>
      <c r="I825" s="7"/>
      <c r="J825" s="4">
        <f>SUM(J826:J829)</f>
        <v>233000636</v>
      </c>
      <c r="K825" s="7"/>
      <c r="L825" s="4">
        <f>SUM(L826:L829)</f>
        <v>234852749</v>
      </c>
      <c r="M825" s="7"/>
      <c r="N825" s="4">
        <f>SUM(N826:N829)</f>
        <v>242806725</v>
      </c>
      <c r="O825" s="7"/>
      <c r="P825" s="4">
        <f>SUM(P826:P829)</f>
        <v>216041048</v>
      </c>
      <c r="Q825" s="7"/>
      <c r="R825" s="4">
        <f>SUM(R826:R829)</f>
        <v>237845722</v>
      </c>
      <c r="S825" s="7"/>
      <c r="T825" s="36"/>
    </row>
    <row r="826" spans="1:20" s="25" customFormat="1" ht="29" x14ac:dyDescent="0.35">
      <c r="A826" s="14"/>
      <c r="B826" s="14"/>
      <c r="C826" s="3"/>
      <c r="D826" s="15" t="s">
        <v>35</v>
      </c>
      <c r="E826" s="22"/>
      <c r="F826" s="7"/>
      <c r="G826" s="7"/>
      <c r="H826" s="4">
        <f>480000+400000+2400000+11372533+2898000+1030500+17400000+15000000+25245000+10175000</f>
        <v>86401033</v>
      </c>
      <c r="I826" s="7"/>
      <c r="J826" s="4">
        <f>528000+440000+2640000+1500000+12509786+3187800+1133550+19140000+16500000+27769500+11192500</f>
        <v>96541136</v>
      </c>
      <c r="K826" s="7"/>
      <c r="L826" s="4">
        <f>580800+484000+2904000+1650000+13760764+3506580+1246905+21054000+18150000+30546450+12311750</f>
        <v>106195249</v>
      </c>
      <c r="M826" s="7"/>
      <c r="N826" s="4">
        <f>638880+532400+3194400+1815000+15136841+3857238+1371596+23159400+19965000+33601095+13542925</f>
        <v>116814775</v>
      </c>
      <c r="O826" s="7"/>
      <c r="P826" s="4">
        <f>702768+585640+3513840+1996500+16650525+4242962+1508755+25475340+21961500+36961205+14897218</f>
        <v>128496253</v>
      </c>
      <c r="Q826" s="7"/>
      <c r="R826" s="4">
        <f>773045+644204+3865224+2196150+18315577+4667258+1659631+28022874+24157650+40657325+16386939</f>
        <v>141345877</v>
      </c>
      <c r="S826" s="7"/>
      <c r="T826" s="36"/>
    </row>
    <row r="827" spans="1:20" s="25" customFormat="1" ht="30" customHeight="1" x14ac:dyDescent="0.35">
      <c r="A827" s="14"/>
      <c r="B827" s="14"/>
      <c r="C827" s="3"/>
      <c r="D827" s="15" t="s">
        <v>334</v>
      </c>
      <c r="E827" s="7"/>
      <c r="F827" s="7"/>
      <c r="G827" s="7"/>
      <c r="H827" s="4">
        <f>35105200+3800000+3800000+16500000</f>
        <v>59205200</v>
      </c>
      <c r="I827" s="7"/>
      <c r="J827" s="4">
        <f>22000000+2500000+6000000+6000000+8000000+3600000+3000000+3000000+18150000</f>
        <v>72250000</v>
      </c>
      <c r="K827" s="7"/>
      <c r="L827" s="4">
        <f>18500000+3000000+2500000+1000000+2000000+3000000+6000000+500000+3000000+3000000+19965000</f>
        <v>62465000</v>
      </c>
      <c r="M827" s="7"/>
      <c r="N827" s="4">
        <f>4000000+15000000+4000000+2400000+8000000+21961500</f>
        <v>55361500</v>
      </c>
      <c r="O827" s="7"/>
      <c r="P827" s="4">
        <f>8000000</f>
        <v>8000000</v>
      </c>
      <c r="Q827" s="7"/>
      <c r="R827" s="4">
        <f>1000000+2400000+8000000</f>
        <v>11400000</v>
      </c>
      <c r="S827" s="7"/>
      <c r="T827" s="36"/>
    </row>
    <row r="828" spans="1:20" s="25" customFormat="1" ht="14.5" x14ac:dyDescent="0.35">
      <c r="A828" s="14"/>
      <c r="B828" s="14"/>
      <c r="C828" s="3"/>
      <c r="D828" s="15" t="s">
        <v>335</v>
      </c>
      <c r="E828" s="7"/>
      <c r="F828" s="7"/>
      <c r="G828" s="7"/>
      <c r="H828" s="4">
        <v>4530000</v>
      </c>
      <c r="I828" s="7"/>
      <c r="J828" s="4">
        <v>3000000</v>
      </c>
      <c r="K828" s="7"/>
      <c r="L828" s="4">
        <v>4983000</v>
      </c>
      <c r="M828" s="7"/>
      <c r="N828" s="4">
        <v>3300000</v>
      </c>
      <c r="O828" s="7"/>
      <c r="P828" s="4">
        <v>5481300</v>
      </c>
      <c r="Q828" s="7"/>
      <c r="R828" s="4">
        <v>3630000</v>
      </c>
      <c r="S828" s="7"/>
      <c r="T828" s="36"/>
    </row>
    <row r="829" spans="1:20" s="25" customFormat="1" ht="29" x14ac:dyDescent="0.35">
      <c r="A829" s="14"/>
      <c r="B829" s="14"/>
      <c r="C829" s="3"/>
      <c r="D829" s="15" t="s">
        <v>337</v>
      </c>
      <c r="E829" s="7"/>
      <c r="F829" s="7"/>
      <c r="G829" s="7"/>
      <c r="H829" s="4">
        <v>55645000</v>
      </c>
      <c r="I829" s="7"/>
      <c r="J829" s="4">
        <v>61209500</v>
      </c>
      <c r="K829" s="7"/>
      <c r="L829" s="4">
        <v>61209500</v>
      </c>
      <c r="M829" s="7"/>
      <c r="N829" s="4">
        <v>67330450</v>
      </c>
      <c r="O829" s="7"/>
      <c r="P829" s="4">
        <v>74063495</v>
      </c>
      <c r="Q829" s="7"/>
      <c r="R829" s="4">
        <v>81469845</v>
      </c>
      <c r="S829" s="7"/>
      <c r="T829" s="36"/>
    </row>
    <row r="830" spans="1:20" s="25" customFormat="1" ht="14.5" x14ac:dyDescent="0.35">
      <c r="A830" s="14"/>
      <c r="B830" s="14"/>
      <c r="C830" s="3"/>
      <c r="D830" s="15"/>
      <c r="E830" s="7"/>
      <c r="F830" s="7"/>
      <c r="G830" s="7"/>
      <c r="H830" s="4"/>
      <c r="I830" s="7"/>
      <c r="J830" s="4"/>
      <c r="K830" s="7"/>
      <c r="L830" s="4"/>
      <c r="M830" s="7"/>
      <c r="N830" s="4"/>
      <c r="O830" s="7"/>
      <c r="P830" s="4"/>
      <c r="Q830" s="7"/>
      <c r="R830" s="4"/>
      <c r="S830" s="7"/>
      <c r="T830" s="36"/>
    </row>
    <row r="831" spans="1:20" s="28" customFormat="1" ht="14.5" x14ac:dyDescent="0.35">
      <c r="A831" s="14"/>
      <c r="B831" s="14"/>
      <c r="C831" s="3"/>
      <c r="D831" s="13" t="s">
        <v>480</v>
      </c>
      <c r="E831" s="7"/>
      <c r="F831" s="7"/>
      <c r="G831" s="7"/>
      <c r="H831" s="4">
        <f>SUM(H832:H835)</f>
        <v>205781233</v>
      </c>
      <c r="I831" s="7"/>
      <c r="J831" s="4">
        <f>SUM(J832:J835)</f>
        <v>233000636</v>
      </c>
      <c r="K831" s="7"/>
      <c r="L831" s="4">
        <f>SUM(L832:L835)</f>
        <v>234852749</v>
      </c>
      <c r="M831" s="7"/>
      <c r="N831" s="4">
        <f>SUM(N832:N835)</f>
        <v>242806725</v>
      </c>
      <c r="O831" s="7"/>
      <c r="P831" s="4">
        <f>SUM(P832:P835)</f>
        <v>216041048</v>
      </c>
      <c r="Q831" s="7"/>
      <c r="R831" s="4">
        <f>SUM(R832:R835)</f>
        <v>237845722</v>
      </c>
      <c r="S831" s="7"/>
      <c r="T831" s="36"/>
    </row>
    <row r="832" spans="1:20" s="25" customFormat="1" ht="29" x14ac:dyDescent="0.35">
      <c r="A832" s="14"/>
      <c r="B832" s="14"/>
      <c r="C832" s="3"/>
      <c r="D832" s="15" t="s">
        <v>35</v>
      </c>
      <c r="E832" s="22"/>
      <c r="F832" s="7"/>
      <c r="G832" s="7"/>
      <c r="H832" s="4">
        <f>480000+400000+2400000+11372533+2898000+1030500+17400000+15000000+25245000+10175000</f>
        <v>86401033</v>
      </c>
      <c r="I832" s="7"/>
      <c r="J832" s="4">
        <f>528000+440000+2640000+1500000+12509786+3187800+1133550+19140000+16500000+27769500+11192500</f>
        <v>96541136</v>
      </c>
      <c r="K832" s="7"/>
      <c r="L832" s="4">
        <f>580800+484000+2904000+1650000+13760764+3506580+1246905+21054000+18150000+30546450+12311750</f>
        <v>106195249</v>
      </c>
      <c r="M832" s="7"/>
      <c r="N832" s="4">
        <f>638880+532400+3194400+1815000+15136841+3857238+1371596+23159400+19965000+33601095+13542925</f>
        <v>116814775</v>
      </c>
      <c r="O832" s="7"/>
      <c r="P832" s="4">
        <f>702768+585640+3513840+1996500+16650525+4242962+1508755+25475340+21961500+36961205+14897218</f>
        <v>128496253</v>
      </c>
      <c r="Q832" s="7"/>
      <c r="R832" s="4">
        <f>773045+644204+3865224+2196150+18315577+4667258+1659631+28022874+24157650+40657325+16386939</f>
        <v>141345877</v>
      </c>
      <c r="S832" s="7"/>
      <c r="T832" s="36"/>
    </row>
    <row r="833" spans="1:20" s="25" customFormat="1" ht="30" customHeight="1" x14ac:dyDescent="0.35">
      <c r="A833" s="14"/>
      <c r="B833" s="14"/>
      <c r="C833" s="3"/>
      <c r="D833" s="15" t="s">
        <v>334</v>
      </c>
      <c r="E833" s="7"/>
      <c r="F833" s="7"/>
      <c r="G833" s="7"/>
      <c r="H833" s="4">
        <f>35105200+3800000+3800000+16500000</f>
        <v>59205200</v>
      </c>
      <c r="I833" s="7"/>
      <c r="J833" s="4">
        <f>22000000+2500000+6000000+6000000+8000000+3600000+3000000+3000000+18150000</f>
        <v>72250000</v>
      </c>
      <c r="K833" s="7"/>
      <c r="L833" s="4">
        <f>18500000+3000000+2500000+1000000+2000000+3000000+6000000+500000+3000000+3000000+19965000</f>
        <v>62465000</v>
      </c>
      <c r="M833" s="7"/>
      <c r="N833" s="4">
        <f>4000000+15000000+4000000+2400000+8000000+21961500</f>
        <v>55361500</v>
      </c>
      <c r="O833" s="7"/>
      <c r="P833" s="4">
        <f>8000000</f>
        <v>8000000</v>
      </c>
      <c r="Q833" s="7"/>
      <c r="R833" s="4">
        <f>1000000+2400000+8000000</f>
        <v>11400000</v>
      </c>
      <c r="S833" s="7"/>
      <c r="T833" s="36"/>
    </row>
    <row r="834" spans="1:20" s="25" customFormat="1" ht="14.5" x14ac:dyDescent="0.35">
      <c r="A834" s="14"/>
      <c r="B834" s="14"/>
      <c r="C834" s="3"/>
      <c r="D834" s="15" t="s">
        <v>335</v>
      </c>
      <c r="E834" s="7"/>
      <c r="F834" s="7"/>
      <c r="G834" s="7"/>
      <c r="H834" s="4">
        <v>4530000</v>
      </c>
      <c r="I834" s="7"/>
      <c r="J834" s="4">
        <v>3000000</v>
      </c>
      <c r="K834" s="7"/>
      <c r="L834" s="4">
        <v>4983000</v>
      </c>
      <c r="M834" s="7"/>
      <c r="N834" s="4">
        <v>3300000</v>
      </c>
      <c r="O834" s="7"/>
      <c r="P834" s="4">
        <v>5481300</v>
      </c>
      <c r="Q834" s="7"/>
      <c r="R834" s="4">
        <v>3630000</v>
      </c>
      <c r="S834" s="7"/>
      <c r="T834" s="36"/>
    </row>
    <row r="835" spans="1:20" s="25" customFormat="1" ht="29" x14ac:dyDescent="0.35">
      <c r="A835" s="14"/>
      <c r="B835" s="14"/>
      <c r="C835" s="3"/>
      <c r="D835" s="15" t="s">
        <v>337</v>
      </c>
      <c r="E835" s="7"/>
      <c r="F835" s="7"/>
      <c r="G835" s="7"/>
      <c r="H835" s="4">
        <v>55645000</v>
      </c>
      <c r="I835" s="7"/>
      <c r="J835" s="4">
        <v>61209500</v>
      </c>
      <c r="K835" s="7"/>
      <c r="L835" s="4">
        <v>61209500</v>
      </c>
      <c r="M835" s="7"/>
      <c r="N835" s="4">
        <v>67330450</v>
      </c>
      <c r="O835" s="7"/>
      <c r="P835" s="4">
        <v>74063495</v>
      </c>
      <c r="Q835" s="7"/>
      <c r="R835" s="4">
        <v>81469845</v>
      </c>
      <c r="S835" s="7"/>
      <c r="T835" s="36"/>
    </row>
    <row r="836" spans="1:20" s="25" customFormat="1" ht="14.5" x14ac:dyDescent="0.35">
      <c r="A836" s="14"/>
      <c r="B836" s="14"/>
      <c r="C836" s="3"/>
      <c r="D836" s="15"/>
      <c r="E836" s="7"/>
      <c r="F836" s="7"/>
      <c r="G836" s="7"/>
      <c r="H836" s="4"/>
      <c r="I836" s="7"/>
      <c r="J836" s="4"/>
      <c r="K836" s="7"/>
      <c r="L836" s="4"/>
      <c r="M836" s="7"/>
      <c r="N836" s="4"/>
      <c r="O836" s="7"/>
      <c r="P836" s="4"/>
      <c r="Q836" s="7"/>
      <c r="R836" s="4"/>
      <c r="S836" s="7"/>
      <c r="T836" s="36"/>
    </row>
    <row r="837" spans="1:20" s="28" customFormat="1" ht="14.5" x14ac:dyDescent="0.35">
      <c r="A837" s="14"/>
      <c r="B837" s="14"/>
      <c r="C837" s="3"/>
      <c r="D837" s="13" t="s">
        <v>481</v>
      </c>
      <c r="E837" s="7"/>
      <c r="F837" s="7"/>
      <c r="G837" s="7"/>
      <c r="H837" s="4">
        <f>SUM(H838:H841)</f>
        <v>205781233</v>
      </c>
      <c r="I837" s="7"/>
      <c r="J837" s="4">
        <f>SUM(J838:J841)</f>
        <v>233000636</v>
      </c>
      <c r="K837" s="7"/>
      <c r="L837" s="4">
        <f>SUM(L838:L841)</f>
        <v>234852749</v>
      </c>
      <c r="M837" s="7"/>
      <c r="N837" s="4">
        <f>SUM(N838:N841)</f>
        <v>242806725</v>
      </c>
      <c r="O837" s="7"/>
      <c r="P837" s="4">
        <f>SUM(P838:P841)</f>
        <v>216041048</v>
      </c>
      <c r="Q837" s="7"/>
      <c r="R837" s="4">
        <f>SUM(R838:R841)</f>
        <v>237845722</v>
      </c>
      <c r="S837" s="7"/>
      <c r="T837" s="36"/>
    </row>
    <row r="838" spans="1:20" s="25" customFormat="1" ht="29" x14ac:dyDescent="0.35">
      <c r="A838" s="14"/>
      <c r="B838" s="14"/>
      <c r="C838" s="3"/>
      <c r="D838" s="15" t="s">
        <v>35</v>
      </c>
      <c r="E838" s="22"/>
      <c r="F838" s="7"/>
      <c r="G838" s="7"/>
      <c r="H838" s="4">
        <f>480000+400000+2400000+11372533+2898000+1030500+17400000+15000000+25245000+10175000</f>
        <v>86401033</v>
      </c>
      <c r="I838" s="7"/>
      <c r="J838" s="4">
        <f>528000+440000+2640000+1500000+12509786+3187800+1133550+19140000+16500000+27769500+11192500</f>
        <v>96541136</v>
      </c>
      <c r="K838" s="7"/>
      <c r="L838" s="4">
        <f>580800+484000+2904000+1650000+13760764+3506580+1246905+21054000+18150000+30546450+12311750</f>
        <v>106195249</v>
      </c>
      <c r="M838" s="7"/>
      <c r="N838" s="4">
        <f>638880+532400+3194400+1815000+15136841+3857238+1371596+23159400+19965000+33601095+13542925</f>
        <v>116814775</v>
      </c>
      <c r="O838" s="7"/>
      <c r="P838" s="4">
        <f>702768+585640+3513840+1996500+16650525+4242962+1508755+25475340+21961500+36961205+14897218</f>
        <v>128496253</v>
      </c>
      <c r="Q838" s="7"/>
      <c r="R838" s="4">
        <f>773045+644204+3865224+2196150+18315577+4667258+1659631+28022874+24157650+40657325+16386939</f>
        <v>141345877</v>
      </c>
      <c r="S838" s="7"/>
      <c r="T838" s="36"/>
    </row>
    <row r="839" spans="1:20" s="25" customFormat="1" ht="30" customHeight="1" x14ac:dyDescent="0.35">
      <c r="A839" s="14"/>
      <c r="B839" s="14"/>
      <c r="C839" s="3"/>
      <c r="D839" s="15" t="s">
        <v>334</v>
      </c>
      <c r="E839" s="7"/>
      <c r="F839" s="7"/>
      <c r="G839" s="7"/>
      <c r="H839" s="4">
        <f>35105200+3800000+3800000+16500000</f>
        <v>59205200</v>
      </c>
      <c r="I839" s="7"/>
      <c r="J839" s="4">
        <f>22000000+2500000+6000000+6000000+8000000+3600000+3000000+3000000+18150000</f>
        <v>72250000</v>
      </c>
      <c r="K839" s="7"/>
      <c r="L839" s="4">
        <f>18500000+3000000+2500000+1000000+2000000+3000000+6000000+500000+3000000+3000000+19965000</f>
        <v>62465000</v>
      </c>
      <c r="M839" s="7"/>
      <c r="N839" s="4">
        <f>4000000+15000000+4000000+2400000+8000000+21961500</f>
        <v>55361500</v>
      </c>
      <c r="O839" s="7"/>
      <c r="P839" s="4">
        <f>8000000</f>
        <v>8000000</v>
      </c>
      <c r="Q839" s="7"/>
      <c r="R839" s="4">
        <f>1000000+2400000+8000000</f>
        <v>11400000</v>
      </c>
      <c r="S839" s="7"/>
      <c r="T839" s="36"/>
    </row>
    <row r="840" spans="1:20" s="25" customFormat="1" ht="14.5" x14ac:dyDescent="0.35">
      <c r="A840" s="14"/>
      <c r="B840" s="14"/>
      <c r="C840" s="3"/>
      <c r="D840" s="15" t="s">
        <v>335</v>
      </c>
      <c r="E840" s="7"/>
      <c r="F840" s="7"/>
      <c r="G840" s="7"/>
      <c r="H840" s="4">
        <v>4530000</v>
      </c>
      <c r="I840" s="7"/>
      <c r="J840" s="4">
        <v>3000000</v>
      </c>
      <c r="K840" s="7"/>
      <c r="L840" s="4">
        <v>4983000</v>
      </c>
      <c r="M840" s="7"/>
      <c r="N840" s="4">
        <v>3300000</v>
      </c>
      <c r="O840" s="7"/>
      <c r="P840" s="4">
        <v>5481300</v>
      </c>
      <c r="Q840" s="7"/>
      <c r="R840" s="4">
        <v>3630000</v>
      </c>
      <c r="S840" s="7"/>
      <c r="T840" s="36"/>
    </row>
    <row r="841" spans="1:20" s="25" customFormat="1" ht="29" x14ac:dyDescent="0.35">
      <c r="A841" s="14"/>
      <c r="B841" s="14"/>
      <c r="C841" s="3"/>
      <c r="D841" s="15" t="s">
        <v>337</v>
      </c>
      <c r="E841" s="7"/>
      <c r="F841" s="7"/>
      <c r="G841" s="7"/>
      <c r="H841" s="4">
        <v>55645000</v>
      </c>
      <c r="I841" s="7"/>
      <c r="J841" s="4">
        <v>61209500</v>
      </c>
      <c r="K841" s="7"/>
      <c r="L841" s="4">
        <v>61209500</v>
      </c>
      <c r="M841" s="7"/>
      <c r="N841" s="4">
        <v>67330450</v>
      </c>
      <c r="O841" s="7"/>
      <c r="P841" s="4">
        <v>74063495</v>
      </c>
      <c r="Q841" s="7"/>
      <c r="R841" s="4">
        <v>81469845</v>
      </c>
      <c r="S841" s="7"/>
      <c r="T841" s="36"/>
    </row>
    <row r="842" spans="1:20" s="25" customFormat="1" ht="14.5" x14ac:dyDescent="0.35">
      <c r="A842" s="14"/>
      <c r="B842" s="14"/>
      <c r="C842" s="3"/>
      <c r="D842" s="15"/>
      <c r="E842" s="7"/>
      <c r="F842" s="7"/>
      <c r="G842" s="7"/>
      <c r="H842" s="4"/>
      <c r="I842" s="7"/>
      <c r="J842" s="4"/>
      <c r="K842" s="7"/>
      <c r="L842" s="4"/>
      <c r="M842" s="7"/>
      <c r="N842" s="4"/>
      <c r="O842" s="7"/>
      <c r="P842" s="4"/>
      <c r="Q842" s="7"/>
      <c r="R842" s="4"/>
      <c r="S842" s="7"/>
      <c r="T842" s="36"/>
    </row>
    <row r="843" spans="1:20" s="28" customFormat="1" ht="14.5" x14ac:dyDescent="0.35">
      <c r="A843" s="14"/>
      <c r="B843" s="14"/>
      <c r="C843" s="3"/>
      <c r="D843" s="13" t="s">
        <v>482</v>
      </c>
      <c r="E843" s="7"/>
      <c r="F843" s="7"/>
      <c r="G843" s="7"/>
      <c r="H843" s="4">
        <f>SUM(H844:H847)</f>
        <v>205781233</v>
      </c>
      <c r="I843" s="7"/>
      <c r="J843" s="4">
        <f>SUM(J844:J847)</f>
        <v>233000636</v>
      </c>
      <c r="K843" s="7"/>
      <c r="L843" s="4">
        <f>SUM(L844:L847)</f>
        <v>234852749</v>
      </c>
      <c r="M843" s="7"/>
      <c r="N843" s="4">
        <f>SUM(N844:N847)</f>
        <v>242806725</v>
      </c>
      <c r="O843" s="7"/>
      <c r="P843" s="4">
        <f>SUM(P844:P847)</f>
        <v>216041048</v>
      </c>
      <c r="Q843" s="7"/>
      <c r="R843" s="4">
        <f>SUM(R844:R847)</f>
        <v>237845722</v>
      </c>
      <c r="S843" s="7"/>
      <c r="T843" s="36"/>
    </row>
    <row r="844" spans="1:20" s="25" customFormat="1" ht="29" x14ac:dyDescent="0.35">
      <c r="A844" s="14"/>
      <c r="B844" s="14"/>
      <c r="C844" s="3"/>
      <c r="D844" s="15" t="s">
        <v>35</v>
      </c>
      <c r="E844" s="22"/>
      <c r="F844" s="7"/>
      <c r="G844" s="7"/>
      <c r="H844" s="4">
        <f>480000+400000+2400000+11372533+2898000+1030500+17400000+15000000+25245000+10175000</f>
        <v>86401033</v>
      </c>
      <c r="I844" s="7"/>
      <c r="J844" s="4">
        <f>528000+440000+2640000+1500000+12509786+3187800+1133550+19140000+16500000+27769500+11192500</f>
        <v>96541136</v>
      </c>
      <c r="K844" s="7"/>
      <c r="L844" s="4">
        <f>580800+484000+2904000+1650000+13760764+3506580+1246905+21054000+18150000+30546450+12311750</f>
        <v>106195249</v>
      </c>
      <c r="M844" s="7"/>
      <c r="N844" s="4">
        <f>638880+532400+3194400+1815000+15136841+3857238+1371596+23159400+19965000+33601095+13542925</f>
        <v>116814775</v>
      </c>
      <c r="O844" s="7"/>
      <c r="P844" s="4">
        <f>702768+585640+3513840+1996500+16650525+4242962+1508755+25475340+21961500+36961205+14897218</f>
        <v>128496253</v>
      </c>
      <c r="Q844" s="7"/>
      <c r="R844" s="4">
        <f>773045+644204+3865224+2196150+18315577+4667258+1659631+28022874+24157650+40657325+16386939</f>
        <v>141345877</v>
      </c>
      <c r="S844" s="7"/>
      <c r="T844" s="36"/>
    </row>
    <row r="845" spans="1:20" s="25" customFormat="1" ht="30" customHeight="1" x14ac:dyDescent="0.35">
      <c r="A845" s="14"/>
      <c r="B845" s="14"/>
      <c r="C845" s="3"/>
      <c r="D845" s="15" t="s">
        <v>334</v>
      </c>
      <c r="E845" s="7"/>
      <c r="F845" s="7"/>
      <c r="G845" s="7"/>
      <c r="H845" s="4">
        <f>35105200+3800000+3800000+16500000</f>
        <v>59205200</v>
      </c>
      <c r="I845" s="7"/>
      <c r="J845" s="4">
        <f>22000000+2500000+6000000+6000000+8000000+3600000+3000000+3000000+18150000</f>
        <v>72250000</v>
      </c>
      <c r="K845" s="7"/>
      <c r="L845" s="4">
        <f>18500000+3000000+2500000+1000000+2000000+3000000+6000000+500000+3000000+3000000+19965000</f>
        <v>62465000</v>
      </c>
      <c r="M845" s="7"/>
      <c r="N845" s="4">
        <f>4000000+15000000+4000000+2400000+8000000+21961500</f>
        <v>55361500</v>
      </c>
      <c r="O845" s="7"/>
      <c r="P845" s="4">
        <f>8000000</f>
        <v>8000000</v>
      </c>
      <c r="Q845" s="7"/>
      <c r="R845" s="4">
        <f>1000000+2400000+8000000</f>
        <v>11400000</v>
      </c>
      <c r="S845" s="7"/>
      <c r="T845" s="36"/>
    </row>
    <row r="846" spans="1:20" s="25" customFormat="1" ht="14.5" x14ac:dyDescent="0.35">
      <c r="A846" s="14"/>
      <c r="B846" s="14"/>
      <c r="C846" s="3"/>
      <c r="D846" s="15" t="s">
        <v>335</v>
      </c>
      <c r="E846" s="7"/>
      <c r="F846" s="7"/>
      <c r="G846" s="7"/>
      <c r="H846" s="4">
        <v>4530000</v>
      </c>
      <c r="I846" s="7"/>
      <c r="J846" s="4">
        <v>3000000</v>
      </c>
      <c r="K846" s="7"/>
      <c r="L846" s="4">
        <v>4983000</v>
      </c>
      <c r="M846" s="7"/>
      <c r="N846" s="4">
        <v>3300000</v>
      </c>
      <c r="O846" s="7"/>
      <c r="P846" s="4">
        <v>5481300</v>
      </c>
      <c r="Q846" s="7"/>
      <c r="R846" s="4">
        <v>3630000</v>
      </c>
      <c r="S846" s="7"/>
      <c r="T846" s="36"/>
    </row>
    <row r="847" spans="1:20" s="25" customFormat="1" ht="29" x14ac:dyDescent="0.35">
      <c r="A847" s="14"/>
      <c r="B847" s="14"/>
      <c r="C847" s="3"/>
      <c r="D847" s="15" t="s">
        <v>337</v>
      </c>
      <c r="E847" s="7"/>
      <c r="F847" s="7"/>
      <c r="G847" s="7"/>
      <c r="H847" s="4">
        <v>55645000</v>
      </c>
      <c r="I847" s="7"/>
      <c r="J847" s="4">
        <v>61209500</v>
      </c>
      <c r="K847" s="7"/>
      <c r="L847" s="4">
        <v>61209500</v>
      </c>
      <c r="M847" s="7"/>
      <c r="N847" s="4">
        <v>67330450</v>
      </c>
      <c r="O847" s="7"/>
      <c r="P847" s="4">
        <v>74063495</v>
      </c>
      <c r="Q847" s="7"/>
      <c r="R847" s="4">
        <v>81469845</v>
      </c>
      <c r="S847" s="7"/>
      <c r="T847" s="36"/>
    </row>
    <row r="848" spans="1:20" s="25" customFormat="1" ht="14.5" x14ac:dyDescent="0.35">
      <c r="A848" s="14"/>
      <c r="B848" s="14"/>
      <c r="C848" s="3"/>
      <c r="D848" s="15"/>
      <c r="E848" s="7"/>
      <c r="F848" s="7"/>
      <c r="G848" s="7"/>
      <c r="H848" s="4"/>
      <c r="I848" s="7"/>
      <c r="J848" s="4"/>
      <c r="K848" s="7"/>
      <c r="L848" s="4"/>
      <c r="M848" s="7"/>
      <c r="N848" s="4"/>
      <c r="O848" s="7"/>
      <c r="P848" s="4"/>
      <c r="Q848" s="7"/>
      <c r="R848" s="4"/>
      <c r="S848" s="7"/>
      <c r="T848" s="36"/>
    </row>
    <row r="849" spans="1:20" s="28" customFormat="1" ht="14.5" x14ac:dyDescent="0.35">
      <c r="A849" s="14"/>
      <c r="B849" s="14"/>
      <c r="C849" s="3"/>
      <c r="D849" s="13" t="s">
        <v>483</v>
      </c>
      <c r="E849" s="7"/>
      <c r="F849" s="7"/>
      <c r="G849" s="7"/>
      <c r="H849" s="4">
        <f>SUM(H850:H853)</f>
        <v>205781233</v>
      </c>
      <c r="I849" s="7"/>
      <c r="J849" s="4">
        <f>SUM(J850:J853)</f>
        <v>233000636</v>
      </c>
      <c r="K849" s="7"/>
      <c r="L849" s="4">
        <f>SUM(L850:L853)</f>
        <v>234852749</v>
      </c>
      <c r="M849" s="7"/>
      <c r="N849" s="4">
        <f>SUM(N850:N853)</f>
        <v>242806725</v>
      </c>
      <c r="O849" s="7"/>
      <c r="P849" s="4">
        <f>SUM(P850:P853)</f>
        <v>216041048</v>
      </c>
      <c r="Q849" s="7"/>
      <c r="R849" s="4">
        <f>SUM(R850:R853)</f>
        <v>237845722</v>
      </c>
      <c r="S849" s="7"/>
      <c r="T849" s="36"/>
    </row>
    <row r="850" spans="1:20" s="25" customFormat="1" ht="29" x14ac:dyDescent="0.35">
      <c r="A850" s="14"/>
      <c r="B850" s="14"/>
      <c r="C850" s="3"/>
      <c r="D850" s="15" t="s">
        <v>35</v>
      </c>
      <c r="E850" s="22"/>
      <c r="F850" s="7"/>
      <c r="G850" s="7"/>
      <c r="H850" s="4">
        <f>480000+400000+2400000+11372533+2898000+1030500+17400000+15000000+25245000+10175000</f>
        <v>86401033</v>
      </c>
      <c r="I850" s="7"/>
      <c r="J850" s="4">
        <f>528000+440000+2640000+1500000+12509786+3187800+1133550+19140000+16500000+27769500+11192500</f>
        <v>96541136</v>
      </c>
      <c r="K850" s="7"/>
      <c r="L850" s="4">
        <f>580800+484000+2904000+1650000+13760764+3506580+1246905+21054000+18150000+30546450+12311750</f>
        <v>106195249</v>
      </c>
      <c r="M850" s="7"/>
      <c r="N850" s="4">
        <f>638880+532400+3194400+1815000+15136841+3857238+1371596+23159400+19965000+33601095+13542925</f>
        <v>116814775</v>
      </c>
      <c r="O850" s="7"/>
      <c r="P850" s="4">
        <f>702768+585640+3513840+1996500+16650525+4242962+1508755+25475340+21961500+36961205+14897218</f>
        <v>128496253</v>
      </c>
      <c r="Q850" s="7"/>
      <c r="R850" s="4">
        <f>773045+644204+3865224+2196150+18315577+4667258+1659631+28022874+24157650+40657325+16386939</f>
        <v>141345877</v>
      </c>
      <c r="S850" s="7"/>
      <c r="T850" s="36"/>
    </row>
    <row r="851" spans="1:20" s="25" customFormat="1" ht="30" customHeight="1" x14ac:dyDescent="0.35">
      <c r="A851" s="14"/>
      <c r="B851" s="14"/>
      <c r="C851" s="3"/>
      <c r="D851" s="15" t="s">
        <v>334</v>
      </c>
      <c r="E851" s="7"/>
      <c r="F851" s="7"/>
      <c r="G851" s="7"/>
      <c r="H851" s="4">
        <f>35105200+3800000+3800000+16500000</f>
        <v>59205200</v>
      </c>
      <c r="I851" s="7"/>
      <c r="J851" s="4">
        <f>22000000+2500000+6000000+6000000+8000000+3600000+3000000+3000000+18150000</f>
        <v>72250000</v>
      </c>
      <c r="K851" s="7"/>
      <c r="L851" s="4">
        <f>18500000+3000000+2500000+1000000+2000000+3000000+6000000+500000+3000000+3000000+19965000</f>
        <v>62465000</v>
      </c>
      <c r="M851" s="7"/>
      <c r="N851" s="4">
        <f>4000000+15000000+4000000+2400000+8000000+21961500</f>
        <v>55361500</v>
      </c>
      <c r="O851" s="7"/>
      <c r="P851" s="4">
        <f>8000000</f>
        <v>8000000</v>
      </c>
      <c r="Q851" s="7"/>
      <c r="R851" s="4">
        <f>1000000+2400000+8000000</f>
        <v>11400000</v>
      </c>
      <c r="S851" s="7"/>
      <c r="T851" s="36"/>
    </row>
    <row r="852" spans="1:20" s="25" customFormat="1" ht="14.5" x14ac:dyDescent="0.35">
      <c r="A852" s="14"/>
      <c r="B852" s="14"/>
      <c r="C852" s="3"/>
      <c r="D852" s="15" t="s">
        <v>335</v>
      </c>
      <c r="E852" s="7"/>
      <c r="F852" s="7"/>
      <c r="G852" s="7"/>
      <c r="H852" s="4">
        <v>4530000</v>
      </c>
      <c r="I852" s="7"/>
      <c r="J852" s="4">
        <v>3000000</v>
      </c>
      <c r="K852" s="7"/>
      <c r="L852" s="4">
        <v>4983000</v>
      </c>
      <c r="M852" s="7"/>
      <c r="N852" s="4">
        <v>3300000</v>
      </c>
      <c r="O852" s="7"/>
      <c r="P852" s="4">
        <v>5481300</v>
      </c>
      <c r="Q852" s="7"/>
      <c r="R852" s="4">
        <v>3630000</v>
      </c>
      <c r="S852" s="7"/>
      <c r="T852" s="36"/>
    </row>
    <row r="853" spans="1:20" s="25" customFormat="1" ht="29" x14ac:dyDescent="0.35">
      <c r="A853" s="14"/>
      <c r="B853" s="14"/>
      <c r="C853" s="3"/>
      <c r="D853" s="15" t="s">
        <v>337</v>
      </c>
      <c r="E853" s="7"/>
      <c r="F853" s="7"/>
      <c r="G853" s="7"/>
      <c r="H853" s="4">
        <v>55645000</v>
      </c>
      <c r="I853" s="7"/>
      <c r="J853" s="4">
        <v>61209500</v>
      </c>
      <c r="K853" s="7"/>
      <c r="L853" s="4">
        <v>61209500</v>
      </c>
      <c r="M853" s="7"/>
      <c r="N853" s="4">
        <v>67330450</v>
      </c>
      <c r="O853" s="7"/>
      <c r="P853" s="4">
        <v>74063495</v>
      </c>
      <c r="Q853" s="7"/>
      <c r="R853" s="4">
        <v>81469845</v>
      </c>
      <c r="S853" s="7"/>
      <c r="T853" s="36"/>
    </row>
    <row r="854" spans="1:20" s="25" customFormat="1" ht="14.5" x14ac:dyDescent="0.35">
      <c r="A854" s="14"/>
      <c r="B854" s="14"/>
      <c r="C854" s="3"/>
      <c r="D854" s="15"/>
      <c r="E854" s="7"/>
      <c r="F854" s="7"/>
      <c r="G854" s="7"/>
      <c r="H854" s="4"/>
      <c r="I854" s="7"/>
      <c r="J854" s="4"/>
      <c r="K854" s="7"/>
      <c r="L854" s="4"/>
      <c r="M854" s="7"/>
      <c r="N854" s="4"/>
      <c r="O854" s="7"/>
      <c r="P854" s="4"/>
      <c r="Q854" s="7"/>
      <c r="R854" s="4"/>
      <c r="S854" s="7"/>
      <c r="T854" s="36"/>
    </row>
    <row r="855" spans="1:20" s="28" customFormat="1" ht="14.5" x14ac:dyDescent="0.35">
      <c r="A855" s="14"/>
      <c r="B855" s="14"/>
      <c r="C855" s="3"/>
      <c r="D855" s="13" t="s">
        <v>484</v>
      </c>
      <c r="E855" s="7"/>
      <c r="F855" s="7"/>
      <c r="G855" s="7"/>
      <c r="H855" s="4">
        <f>SUM(H856:H859)</f>
        <v>205781233</v>
      </c>
      <c r="I855" s="7"/>
      <c r="J855" s="4">
        <f>SUM(J856:J859)</f>
        <v>233000636</v>
      </c>
      <c r="K855" s="7"/>
      <c r="L855" s="4">
        <f>SUM(L856:L859)</f>
        <v>234852749</v>
      </c>
      <c r="M855" s="7"/>
      <c r="N855" s="4">
        <f>SUM(N856:N859)</f>
        <v>242806725</v>
      </c>
      <c r="O855" s="7"/>
      <c r="P855" s="4">
        <f>SUM(P856:P859)</f>
        <v>216041048</v>
      </c>
      <c r="Q855" s="7"/>
      <c r="R855" s="4">
        <f>SUM(R856:R859)</f>
        <v>237845722</v>
      </c>
      <c r="S855" s="7"/>
      <c r="T855" s="36"/>
    </row>
    <row r="856" spans="1:20" s="25" customFormat="1" ht="29" x14ac:dyDescent="0.35">
      <c r="A856" s="14"/>
      <c r="B856" s="14"/>
      <c r="C856" s="3"/>
      <c r="D856" s="15" t="s">
        <v>35</v>
      </c>
      <c r="E856" s="22"/>
      <c r="F856" s="7"/>
      <c r="G856" s="7"/>
      <c r="H856" s="4">
        <f>480000+400000+2400000+11372533+2898000+1030500+17400000+15000000+25245000+10175000</f>
        <v>86401033</v>
      </c>
      <c r="I856" s="7"/>
      <c r="J856" s="4">
        <f>528000+440000+2640000+1500000+12509786+3187800+1133550+19140000+16500000+27769500+11192500</f>
        <v>96541136</v>
      </c>
      <c r="K856" s="7"/>
      <c r="L856" s="4">
        <f>580800+484000+2904000+1650000+13760764+3506580+1246905+21054000+18150000+30546450+12311750</f>
        <v>106195249</v>
      </c>
      <c r="M856" s="7"/>
      <c r="N856" s="4">
        <f>638880+532400+3194400+1815000+15136841+3857238+1371596+23159400+19965000+33601095+13542925</f>
        <v>116814775</v>
      </c>
      <c r="O856" s="7"/>
      <c r="P856" s="4">
        <f>702768+585640+3513840+1996500+16650525+4242962+1508755+25475340+21961500+36961205+14897218</f>
        <v>128496253</v>
      </c>
      <c r="Q856" s="7"/>
      <c r="R856" s="4">
        <f>773045+644204+3865224+2196150+18315577+4667258+1659631+28022874+24157650+40657325+16386939</f>
        <v>141345877</v>
      </c>
      <c r="S856" s="7"/>
      <c r="T856" s="36"/>
    </row>
    <row r="857" spans="1:20" s="25" customFormat="1" ht="30" customHeight="1" x14ac:dyDescent="0.35">
      <c r="A857" s="14"/>
      <c r="B857" s="14"/>
      <c r="C857" s="3"/>
      <c r="D857" s="15" t="s">
        <v>334</v>
      </c>
      <c r="E857" s="7"/>
      <c r="F857" s="7"/>
      <c r="G857" s="7"/>
      <c r="H857" s="4">
        <f>35105200+3800000+3800000+16500000</f>
        <v>59205200</v>
      </c>
      <c r="I857" s="7"/>
      <c r="J857" s="4">
        <f>22000000+2500000+6000000+6000000+8000000+3600000+3000000+3000000+18150000</f>
        <v>72250000</v>
      </c>
      <c r="K857" s="7"/>
      <c r="L857" s="4">
        <f>18500000+3000000+2500000+1000000+2000000+3000000+6000000+500000+3000000+3000000+19965000</f>
        <v>62465000</v>
      </c>
      <c r="M857" s="7"/>
      <c r="N857" s="4">
        <f>4000000+15000000+4000000+2400000+8000000+21961500</f>
        <v>55361500</v>
      </c>
      <c r="O857" s="7"/>
      <c r="P857" s="4">
        <f>8000000</f>
        <v>8000000</v>
      </c>
      <c r="Q857" s="7"/>
      <c r="R857" s="4">
        <f>1000000+2400000+8000000</f>
        <v>11400000</v>
      </c>
      <c r="S857" s="7"/>
      <c r="T857" s="36"/>
    </row>
    <row r="858" spans="1:20" s="25" customFormat="1" ht="14.5" x14ac:dyDescent="0.35">
      <c r="A858" s="14"/>
      <c r="B858" s="14"/>
      <c r="C858" s="3"/>
      <c r="D858" s="15" t="s">
        <v>335</v>
      </c>
      <c r="E858" s="7"/>
      <c r="F858" s="7"/>
      <c r="G858" s="7"/>
      <c r="H858" s="4">
        <v>4530000</v>
      </c>
      <c r="I858" s="7"/>
      <c r="J858" s="4">
        <v>3000000</v>
      </c>
      <c r="K858" s="7"/>
      <c r="L858" s="4">
        <v>4983000</v>
      </c>
      <c r="M858" s="7"/>
      <c r="N858" s="4">
        <v>3300000</v>
      </c>
      <c r="O858" s="7"/>
      <c r="P858" s="4">
        <v>5481300</v>
      </c>
      <c r="Q858" s="7"/>
      <c r="R858" s="4">
        <v>3630000</v>
      </c>
      <c r="S858" s="7"/>
      <c r="T858" s="36"/>
    </row>
    <row r="859" spans="1:20" s="25" customFormat="1" ht="29" x14ac:dyDescent="0.35">
      <c r="A859" s="14"/>
      <c r="B859" s="14"/>
      <c r="C859" s="3"/>
      <c r="D859" s="15" t="s">
        <v>337</v>
      </c>
      <c r="E859" s="7"/>
      <c r="F859" s="7"/>
      <c r="G859" s="7"/>
      <c r="H859" s="4">
        <v>55645000</v>
      </c>
      <c r="I859" s="7"/>
      <c r="J859" s="4">
        <v>61209500</v>
      </c>
      <c r="K859" s="7"/>
      <c r="L859" s="4">
        <v>61209500</v>
      </c>
      <c r="M859" s="7"/>
      <c r="N859" s="4">
        <v>67330450</v>
      </c>
      <c r="O859" s="7"/>
      <c r="P859" s="4">
        <v>74063495</v>
      </c>
      <c r="Q859" s="7"/>
      <c r="R859" s="4">
        <v>81469845</v>
      </c>
      <c r="S859" s="7"/>
      <c r="T859" s="36"/>
    </row>
    <row r="860" spans="1:20" s="25" customFormat="1" ht="14.5" x14ac:dyDescent="0.35">
      <c r="A860" s="14"/>
      <c r="B860" s="14"/>
      <c r="C860" s="3"/>
      <c r="D860" s="15"/>
      <c r="E860" s="7"/>
      <c r="F860" s="7"/>
      <c r="G860" s="7"/>
      <c r="H860" s="4"/>
      <c r="I860" s="7"/>
      <c r="J860" s="4"/>
      <c r="K860" s="7"/>
      <c r="L860" s="4"/>
      <c r="M860" s="7"/>
      <c r="N860" s="4"/>
      <c r="O860" s="7"/>
      <c r="P860" s="4"/>
      <c r="Q860" s="7"/>
      <c r="R860" s="4"/>
      <c r="S860" s="7"/>
      <c r="T860" s="36"/>
    </row>
    <row r="861" spans="1:20" s="28" customFormat="1" ht="14.5" x14ac:dyDescent="0.35">
      <c r="A861" s="14"/>
      <c r="B861" s="14"/>
      <c r="C861" s="3"/>
      <c r="D861" s="13" t="s">
        <v>485</v>
      </c>
      <c r="E861" s="7"/>
      <c r="F861" s="7"/>
      <c r="G861" s="7"/>
      <c r="H861" s="4">
        <f>SUM(H862:H865)</f>
        <v>205781233</v>
      </c>
      <c r="I861" s="7"/>
      <c r="J861" s="4">
        <f>SUM(J862:J865)</f>
        <v>233000636</v>
      </c>
      <c r="K861" s="7"/>
      <c r="L861" s="4">
        <f>SUM(L862:L865)</f>
        <v>234852749</v>
      </c>
      <c r="M861" s="7"/>
      <c r="N861" s="4">
        <f>SUM(N862:N865)</f>
        <v>242806725</v>
      </c>
      <c r="O861" s="7"/>
      <c r="P861" s="4">
        <f>SUM(P862:P865)</f>
        <v>216041048</v>
      </c>
      <c r="Q861" s="7"/>
      <c r="R861" s="4">
        <f>SUM(R862:R865)</f>
        <v>237845722</v>
      </c>
      <c r="S861" s="7"/>
      <c r="T861" s="36"/>
    </row>
    <row r="862" spans="1:20" s="25" customFormat="1" ht="29" x14ac:dyDescent="0.35">
      <c r="A862" s="14"/>
      <c r="B862" s="14"/>
      <c r="C862" s="3"/>
      <c r="D862" s="15" t="s">
        <v>35</v>
      </c>
      <c r="E862" s="22"/>
      <c r="F862" s="7"/>
      <c r="G862" s="7"/>
      <c r="H862" s="4">
        <f>480000+400000+2400000+11372533+2898000+1030500+17400000+15000000+25245000+10175000</f>
        <v>86401033</v>
      </c>
      <c r="I862" s="7"/>
      <c r="J862" s="4">
        <f>528000+440000+2640000+1500000+12509786+3187800+1133550+19140000+16500000+27769500+11192500</f>
        <v>96541136</v>
      </c>
      <c r="K862" s="7"/>
      <c r="L862" s="4">
        <f>580800+484000+2904000+1650000+13760764+3506580+1246905+21054000+18150000+30546450+12311750</f>
        <v>106195249</v>
      </c>
      <c r="M862" s="7"/>
      <c r="N862" s="4">
        <f>638880+532400+3194400+1815000+15136841+3857238+1371596+23159400+19965000+33601095+13542925</f>
        <v>116814775</v>
      </c>
      <c r="O862" s="7"/>
      <c r="P862" s="4">
        <f>702768+585640+3513840+1996500+16650525+4242962+1508755+25475340+21961500+36961205+14897218</f>
        <v>128496253</v>
      </c>
      <c r="Q862" s="7"/>
      <c r="R862" s="4">
        <f>773045+644204+3865224+2196150+18315577+4667258+1659631+28022874+24157650+40657325+16386939</f>
        <v>141345877</v>
      </c>
      <c r="S862" s="7"/>
      <c r="T862" s="36"/>
    </row>
    <row r="863" spans="1:20" s="25" customFormat="1" ht="30" customHeight="1" x14ac:dyDescent="0.35">
      <c r="A863" s="14"/>
      <c r="B863" s="14"/>
      <c r="C863" s="3"/>
      <c r="D863" s="15" t="s">
        <v>334</v>
      </c>
      <c r="E863" s="7"/>
      <c r="F863" s="7"/>
      <c r="G863" s="7"/>
      <c r="H863" s="4">
        <f>35105200+3800000+3800000+16500000</f>
        <v>59205200</v>
      </c>
      <c r="I863" s="7"/>
      <c r="J863" s="4">
        <f>22000000+2500000+6000000+6000000+8000000+3600000+3000000+3000000+18150000</f>
        <v>72250000</v>
      </c>
      <c r="K863" s="7"/>
      <c r="L863" s="4">
        <f>18500000+3000000+2500000+1000000+2000000+3000000+6000000+500000+3000000+3000000+19965000</f>
        <v>62465000</v>
      </c>
      <c r="M863" s="7"/>
      <c r="N863" s="4">
        <f>4000000+15000000+4000000+2400000+8000000+21961500</f>
        <v>55361500</v>
      </c>
      <c r="O863" s="7"/>
      <c r="P863" s="4">
        <f>8000000</f>
        <v>8000000</v>
      </c>
      <c r="Q863" s="7"/>
      <c r="R863" s="4">
        <f>1000000+2400000+8000000</f>
        <v>11400000</v>
      </c>
      <c r="S863" s="7"/>
      <c r="T863" s="36"/>
    </row>
    <row r="864" spans="1:20" s="25" customFormat="1" ht="14.5" x14ac:dyDescent="0.35">
      <c r="A864" s="14"/>
      <c r="B864" s="14"/>
      <c r="C864" s="3"/>
      <c r="D864" s="15" t="s">
        <v>335</v>
      </c>
      <c r="E864" s="7"/>
      <c r="F864" s="7"/>
      <c r="G864" s="7"/>
      <c r="H864" s="4">
        <v>4530000</v>
      </c>
      <c r="I864" s="7"/>
      <c r="J864" s="4">
        <v>3000000</v>
      </c>
      <c r="K864" s="7"/>
      <c r="L864" s="4">
        <v>4983000</v>
      </c>
      <c r="M864" s="7"/>
      <c r="N864" s="4">
        <v>3300000</v>
      </c>
      <c r="O864" s="7"/>
      <c r="P864" s="4">
        <v>5481300</v>
      </c>
      <c r="Q864" s="7"/>
      <c r="R864" s="4">
        <v>3630000</v>
      </c>
      <c r="S864" s="7"/>
      <c r="T864" s="36"/>
    </row>
    <row r="865" spans="1:20" s="25" customFormat="1" ht="29" x14ac:dyDescent="0.35">
      <c r="A865" s="14"/>
      <c r="B865" s="14"/>
      <c r="C865" s="3"/>
      <c r="D865" s="15" t="s">
        <v>337</v>
      </c>
      <c r="E865" s="7"/>
      <c r="F865" s="7"/>
      <c r="G865" s="7"/>
      <c r="H865" s="4">
        <v>55645000</v>
      </c>
      <c r="I865" s="7"/>
      <c r="J865" s="4">
        <v>61209500</v>
      </c>
      <c r="K865" s="7"/>
      <c r="L865" s="4">
        <v>61209500</v>
      </c>
      <c r="M865" s="7"/>
      <c r="N865" s="4">
        <v>67330450</v>
      </c>
      <c r="O865" s="7"/>
      <c r="P865" s="4">
        <v>74063495</v>
      </c>
      <c r="Q865" s="7"/>
      <c r="R865" s="4">
        <v>81469845</v>
      </c>
      <c r="S865" s="7"/>
      <c r="T865" s="36"/>
    </row>
    <row r="866" spans="1:20" s="25" customFormat="1" ht="14.5" x14ac:dyDescent="0.35">
      <c r="A866" s="14"/>
      <c r="B866" s="14"/>
      <c r="C866" s="3"/>
      <c r="D866" s="15"/>
      <c r="E866" s="7"/>
      <c r="F866" s="7"/>
      <c r="G866" s="7"/>
      <c r="H866" s="4"/>
      <c r="I866" s="7"/>
      <c r="J866" s="4"/>
      <c r="K866" s="7"/>
      <c r="L866" s="4"/>
      <c r="M866" s="7"/>
      <c r="N866" s="4"/>
      <c r="O866" s="7"/>
      <c r="P866" s="4"/>
      <c r="Q866" s="7"/>
      <c r="R866" s="4"/>
      <c r="S866" s="7"/>
      <c r="T866" s="36"/>
    </row>
    <row r="867" spans="1:20" s="28" customFormat="1" ht="14.5" x14ac:dyDescent="0.35">
      <c r="A867" s="14"/>
      <c r="B867" s="14"/>
      <c r="C867" s="3"/>
      <c r="D867" s="13" t="s">
        <v>486</v>
      </c>
      <c r="E867" s="7"/>
      <c r="F867" s="7"/>
      <c r="G867" s="7"/>
      <c r="H867" s="4">
        <f>SUM(H868:H871)</f>
        <v>205781233</v>
      </c>
      <c r="I867" s="7"/>
      <c r="J867" s="4">
        <f>SUM(J868:J871)</f>
        <v>233000636</v>
      </c>
      <c r="K867" s="7"/>
      <c r="L867" s="4">
        <f>SUM(L868:L871)</f>
        <v>234852749</v>
      </c>
      <c r="M867" s="7"/>
      <c r="N867" s="4">
        <f>SUM(N868:N871)</f>
        <v>242806725</v>
      </c>
      <c r="O867" s="7"/>
      <c r="P867" s="4">
        <f>SUM(P868:P871)</f>
        <v>216041048</v>
      </c>
      <c r="Q867" s="7"/>
      <c r="R867" s="4">
        <f>SUM(R868:R871)</f>
        <v>237845722</v>
      </c>
      <c r="S867" s="7"/>
      <c r="T867" s="36"/>
    </row>
    <row r="868" spans="1:20" s="25" customFormat="1" ht="29" x14ac:dyDescent="0.35">
      <c r="A868" s="14"/>
      <c r="B868" s="14"/>
      <c r="C868" s="3"/>
      <c r="D868" s="15" t="s">
        <v>35</v>
      </c>
      <c r="E868" s="22"/>
      <c r="F868" s="7"/>
      <c r="G868" s="7"/>
      <c r="H868" s="4">
        <f>480000+400000+2400000+11372533+2898000+1030500+17400000+15000000+25245000+10175000</f>
        <v>86401033</v>
      </c>
      <c r="I868" s="7"/>
      <c r="J868" s="4">
        <f>528000+440000+2640000+1500000+12509786+3187800+1133550+19140000+16500000+27769500+11192500</f>
        <v>96541136</v>
      </c>
      <c r="K868" s="7"/>
      <c r="L868" s="4">
        <f>580800+484000+2904000+1650000+13760764+3506580+1246905+21054000+18150000+30546450+12311750</f>
        <v>106195249</v>
      </c>
      <c r="M868" s="7"/>
      <c r="N868" s="4">
        <f>638880+532400+3194400+1815000+15136841+3857238+1371596+23159400+19965000+33601095+13542925</f>
        <v>116814775</v>
      </c>
      <c r="O868" s="7"/>
      <c r="P868" s="4">
        <f>702768+585640+3513840+1996500+16650525+4242962+1508755+25475340+21961500+36961205+14897218</f>
        <v>128496253</v>
      </c>
      <c r="Q868" s="7"/>
      <c r="R868" s="4">
        <f>773045+644204+3865224+2196150+18315577+4667258+1659631+28022874+24157650+40657325+16386939</f>
        <v>141345877</v>
      </c>
      <c r="S868" s="7"/>
      <c r="T868" s="36"/>
    </row>
    <row r="869" spans="1:20" s="25" customFormat="1" ht="30" customHeight="1" x14ac:dyDescent="0.35">
      <c r="A869" s="14"/>
      <c r="B869" s="14"/>
      <c r="C869" s="3"/>
      <c r="D869" s="15" t="s">
        <v>334</v>
      </c>
      <c r="E869" s="7"/>
      <c r="F869" s="7"/>
      <c r="G869" s="7"/>
      <c r="H869" s="4">
        <f>35105200+3800000+3800000+16500000</f>
        <v>59205200</v>
      </c>
      <c r="I869" s="7"/>
      <c r="J869" s="4">
        <f>22000000+2500000+6000000+6000000+8000000+3600000+3000000+3000000+18150000</f>
        <v>72250000</v>
      </c>
      <c r="K869" s="7"/>
      <c r="L869" s="4">
        <f>18500000+3000000+2500000+1000000+2000000+3000000+6000000+500000+3000000+3000000+19965000</f>
        <v>62465000</v>
      </c>
      <c r="M869" s="7"/>
      <c r="N869" s="4">
        <f>4000000+15000000+4000000+2400000+8000000+21961500</f>
        <v>55361500</v>
      </c>
      <c r="O869" s="7"/>
      <c r="P869" s="4">
        <f>8000000</f>
        <v>8000000</v>
      </c>
      <c r="Q869" s="7"/>
      <c r="R869" s="4">
        <f>1000000+2400000+8000000</f>
        <v>11400000</v>
      </c>
      <c r="S869" s="7"/>
      <c r="T869" s="36"/>
    </row>
    <row r="870" spans="1:20" s="25" customFormat="1" ht="14.5" x14ac:dyDescent="0.35">
      <c r="A870" s="14"/>
      <c r="B870" s="14"/>
      <c r="C870" s="3"/>
      <c r="D870" s="15" t="s">
        <v>335</v>
      </c>
      <c r="E870" s="7"/>
      <c r="F870" s="7"/>
      <c r="G870" s="7"/>
      <c r="H870" s="4">
        <v>4530000</v>
      </c>
      <c r="I870" s="7"/>
      <c r="J870" s="4">
        <v>3000000</v>
      </c>
      <c r="K870" s="7"/>
      <c r="L870" s="4">
        <v>4983000</v>
      </c>
      <c r="M870" s="7"/>
      <c r="N870" s="4">
        <v>3300000</v>
      </c>
      <c r="O870" s="7"/>
      <c r="P870" s="4">
        <v>5481300</v>
      </c>
      <c r="Q870" s="7"/>
      <c r="R870" s="4">
        <v>3630000</v>
      </c>
      <c r="S870" s="7"/>
      <c r="T870" s="36"/>
    </row>
    <row r="871" spans="1:20" s="25" customFormat="1" ht="29" x14ac:dyDescent="0.35">
      <c r="A871" s="14"/>
      <c r="B871" s="14"/>
      <c r="C871" s="3"/>
      <c r="D871" s="15" t="s">
        <v>337</v>
      </c>
      <c r="E871" s="7"/>
      <c r="F871" s="7"/>
      <c r="G871" s="7"/>
      <c r="H871" s="4">
        <v>55645000</v>
      </c>
      <c r="I871" s="7"/>
      <c r="J871" s="4">
        <v>61209500</v>
      </c>
      <c r="K871" s="7"/>
      <c r="L871" s="4">
        <v>61209500</v>
      </c>
      <c r="M871" s="7"/>
      <c r="N871" s="4">
        <v>67330450</v>
      </c>
      <c r="O871" s="7"/>
      <c r="P871" s="4">
        <v>74063495</v>
      </c>
      <c r="Q871" s="7"/>
      <c r="R871" s="4">
        <v>81469845</v>
      </c>
      <c r="S871" s="7"/>
      <c r="T871" s="36"/>
    </row>
    <row r="872" spans="1:20" s="25" customFormat="1" ht="14.5" x14ac:dyDescent="0.35">
      <c r="A872" s="14"/>
      <c r="B872" s="14"/>
      <c r="C872" s="3"/>
      <c r="D872" s="15"/>
      <c r="E872" s="7"/>
      <c r="F872" s="7"/>
      <c r="G872" s="7"/>
      <c r="H872" s="4"/>
      <c r="I872" s="7"/>
      <c r="J872" s="4"/>
      <c r="K872" s="7"/>
      <c r="L872" s="4"/>
      <c r="M872" s="7"/>
      <c r="N872" s="4"/>
      <c r="O872" s="7"/>
      <c r="P872" s="4"/>
      <c r="Q872" s="7"/>
      <c r="R872" s="4"/>
      <c r="S872" s="7"/>
      <c r="T872" s="36"/>
    </row>
    <row r="873" spans="1:20" s="28" customFormat="1" ht="14.5" x14ac:dyDescent="0.35">
      <c r="A873" s="14"/>
      <c r="B873" s="14"/>
      <c r="C873" s="3"/>
      <c r="D873" s="13" t="s">
        <v>487</v>
      </c>
      <c r="E873" s="7"/>
      <c r="F873" s="7"/>
      <c r="G873" s="7"/>
      <c r="H873" s="4">
        <f>SUM(H874:H877)</f>
        <v>205781233</v>
      </c>
      <c r="I873" s="7"/>
      <c r="J873" s="4">
        <f>SUM(J874:J877)</f>
        <v>233000636</v>
      </c>
      <c r="K873" s="7"/>
      <c r="L873" s="4">
        <f>SUM(L874:L877)</f>
        <v>234852749</v>
      </c>
      <c r="M873" s="7"/>
      <c r="N873" s="4">
        <f>SUM(N874:N877)</f>
        <v>242806725</v>
      </c>
      <c r="O873" s="7"/>
      <c r="P873" s="4">
        <f>SUM(P874:P877)</f>
        <v>216041048</v>
      </c>
      <c r="Q873" s="7"/>
      <c r="R873" s="4">
        <f>SUM(R874:R877)</f>
        <v>237845722</v>
      </c>
      <c r="S873" s="7"/>
      <c r="T873" s="36"/>
    </row>
    <row r="874" spans="1:20" s="25" customFormat="1" ht="29" x14ac:dyDescent="0.35">
      <c r="A874" s="14"/>
      <c r="B874" s="14"/>
      <c r="C874" s="3"/>
      <c r="D874" s="15" t="s">
        <v>35</v>
      </c>
      <c r="E874" s="22"/>
      <c r="F874" s="7"/>
      <c r="G874" s="7"/>
      <c r="H874" s="4">
        <f>480000+400000+2400000+11372533+2898000+1030500+17400000+15000000+25245000+10175000</f>
        <v>86401033</v>
      </c>
      <c r="I874" s="7"/>
      <c r="J874" s="4">
        <f>528000+440000+2640000+1500000+12509786+3187800+1133550+19140000+16500000+27769500+11192500</f>
        <v>96541136</v>
      </c>
      <c r="K874" s="7"/>
      <c r="L874" s="4">
        <f>580800+484000+2904000+1650000+13760764+3506580+1246905+21054000+18150000+30546450+12311750</f>
        <v>106195249</v>
      </c>
      <c r="M874" s="7"/>
      <c r="N874" s="4">
        <f>638880+532400+3194400+1815000+15136841+3857238+1371596+23159400+19965000+33601095+13542925</f>
        <v>116814775</v>
      </c>
      <c r="O874" s="7"/>
      <c r="P874" s="4">
        <f>702768+585640+3513840+1996500+16650525+4242962+1508755+25475340+21961500+36961205+14897218</f>
        <v>128496253</v>
      </c>
      <c r="Q874" s="7"/>
      <c r="R874" s="4">
        <f>773045+644204+3865224+2196150+18315577+4667258+1659631+28022874+24157650+40657325+16386939</f>
        <v>141345877</v>
      </c>
      <c r="S874" s="7"/>
      <c r="T874" s="36"/>
    </row>
    <row r="875" spans="1:20" s="25" customFormat="1" ht="30" customHeight="1" x14ac:dyDescent="0.35">
      <c r="A875" s="14"/>
      <c r="B875" s="14"/>
      <c r="C875" s="3"/>
      <c r="D875" s="15" t="s">
        <v>334</v>
      </c>
      <c r="E875" s="7"/>
      <c r="F875" s="7"/>
      <c r="G875" s="7"/>
      <c r="H875" s="4">
        <f>35105200+3800000+3800000+16500000</f>
        <v>59205200</v>
      </c>
      <c r="I875" s="7"/>
      <c r="J875" s="4">
        <f>22000000+2500000+6000000+6000000+8000000+3600000+3000000+3000000+18150000</f>
        <v>72250000</v>
      </c>
      <c r="K875" s="7"/>
      <c r="L875" s="4">
        <f>18500000+3000000+2500000+1000000+2000000+3000000+6000000+500000+3000000+3000000+19965000</f>
        <v>62465000</v>
      </c>
      <c r="M875" s="7"/>
      <c r="N875" s="4">
        <f>4000000+15000000+4000000+2400000+8000000+21961500</f>
        <v>55361500</v>
      </c>
      <c r="O875" s="7"/>
      <c r="P875" s="4">
        <f>8000000</f>
        <v>8000000</v>
      </c>
      <c r="Q875" s="7"/>
      <c r="R875" s="4">
        <f>1000000+2400000+8000000</f>
        <v>11400000</v>
      </c>
      <c r="S875" s="7"/>
      <c r="T875" s="36"/>
    </row>
    <row r="876" spans="1:20" s="25" customFormat="1" ht="14.5" x14ac:dyDescent="0.35">
      <c r="A876" s="14"/>
      <c r="B876" s="14"/>
      <c r="C876" s="3"/>
      <c r="D876" s="15" t="s">
        <v>335</v>
      </c>
      <c r="E876" s="7"/>
      <c r="F876" s="7"/>
      <c r="G876" s="7"/>
      <c r="H876" s="4">
        <v>4530000</v>
      </c>
      <c r="I876" s="7"/>
      <c r="J876" s="4">
        <v>3000000</v>
      </c>
      <c r="K876" s="7"/>
      <c r="L876" s="4">
        <v>4983000</v>
      </c>
      <c r="M876" s="7"/>
      <c r="N876" s="4">
        <v>3300000</v>
      </c>
      <c r="O876" s="7"/>
      <c r="P876" s="4">
        <v>5481300</v>
      </c>
      <c r="Q876" s="7"/>
      <c r="R876" s="4">
        <v>3630000</v>
      </c>
      <c r="S876" s="7"/>
      <c r="T876" s="36"/>
    </row>
    <row r="877" spans="1:20" s="25" customFormat="1" ht="29" x14ac:dyDescent="0.35">
      <c r="A877" s="14"/>
      <c r="B877" s="14"/>
      <c r="C877" s="3"/>
      <c r="D877" s="15" t="s">
        <v>337</v>
      </c>
      <c r="E877" s="7"/>
      <c r="F877" s="7"/>
      <c r="G877" s="7"/>
      <c r="H877" s="4">
        <v>55645000</v>
      </c>
      <c r="I877" s="7"/>
      <c r="J877" s="4">
        <v>61209500</v>
      </c>
      <c r="K877" s="7"/>
      <c r="L877" s="4">
        <v>61209500</v>
      </c>
      <c r="M877" s="7"/>
      <c r="N877" s="4">
        <v>67330450</v>
      </c>
      <c r="O877" s="7"/>
      <c r="P877" s="4">
        <v>74063495</v>
      </c>
      <c r="Q877" s="7"/>
      <c r="R877" s="4">
        <v>81469845</v>
      </c>
      <c r="S877" s="7"/>
      <c r="T877" s="36"/>
    </row>
    <row r="878" spans="1:20" s="28" customFormat="1" ht="14.5" x14ac:dyDescent="0.35">
      <c r="A878" s="14"/>
      <c r="B878" s="14"/>
      <c r="C878" s="3"/>
      <c r="D878" s="9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36"/>
    </row>
    <row r="879" spans="1:20" s="28" customFormat="1" ht="14.5" x14ac:dyDescent="0.35">
      <c r="A879" s="14"/>
      <c r="B879" s="14"/>
      <c r="C879" s="3"/>
      <c r="D879" s="13" t="s">
        <v>398</v>
      </c>
      <c r="E879" s="7"/>
      <c r="F879" s="7"/>
      <c r="G879" s="7"/>
      <c r="H879" s="4">
        <f>SUM(H880:H883)</f>
        <v>205781233</v>
      </c>
      <c r="I879" s="7"/>
      <c r="J879" s="4">
        <f>SUM(J880:J883)</f>
        <v>233000636</v>
      </c>
      <c r="K879" s="7"/>
      <c r="L879" s="4">
        <f>SUM(L880:L883)</f>
        <v>234852749</v>
      </c>
      <c r="M879" s="7"/>
      <c r="N879" s="4">
        <f>SUM(N880:N883)</f>
        <v>242806725</v>
      </c>
      <c r="O879" s="7"/>
      <c r="P879" s="4">
        <f>SUM(P880:P883)</f>
        <v>216041048</v>
      </c>
      <c r="Q879" s="7"/>
      <c r="R879" s="4">
        <f>SUM(R880:R883)</f>
        <v>237845722</v>
      </c>
      <c r="S879" s="7"/>
      <c r="T879" s="36"/>
    </row>
    <row r="880" spans="1:20" s="25" customFormat="1" ht="29" x14ac:dyDescent="0.35">
      <c r="A880" s="14"/>
      <c r="B880" s="14"/>
      <c r="C880" s="3"/>
      <c r="D880" s="15" t="s">
        <v>35</v>
      </c>
      <c r="E880" s="22"/>
      <c r="F880" s="7"/>
      <c r="G880" s="7"/>
      <c r="H880" s="4">
        <f>480000+400000+2400000+11372533+2898000+1030500+17400000+15000000+25245000+10175000</f>
        <v>86401033</v>
      </c>
      <c r="I880" s="7"/>
      <c r="J880" s="4">
        <f>528000+440000+2640000+1500000+12509786+3187800+1133550+19140000+16500000+27769500+11192500</f>
        <v>96541136</v>
      </c>
      <c r="K880" s="7"/>
      <c r="L880" s="4">
        <f>580800+484000+2904000+1650000+13760764+3506580+1246905+21054000+18150000+30546450+12311750</f>
        <v>106195249</v>
      </c>
      <c r="M880" s="7"/>
      <c r="N880" s="4">
        <f>638880+532400+3194400+1815000+15136841+3857238+1371596+23159400+19965000+33601095+13542925</f>
        <v>116814775</v>
      </c>
      <c r="O880" s="7"/>
      <c r="P880" s="4">
        <f>702768+585640+3513840+1996500+16650525+4242962+1508755+25475340+21961500+36961205+14897218</f>
        <v>128496253</v>
      </c>
      <c r="Q880" s="7"/>
      <c r="R880" s="4">
        <f>773045+644204+3865224+2196150+18315577+4667258+1659631+28022874+24157650+40657325+16386939</f>
        <v>141345877</v>
      </c>
      <c r="S880" s="7"/>
      <c r="T880" s="36"/>
    </row>
    <row r="881" spans="1:20" s="25" customFormat="1" ht="30" customHeight="1" x14ac:dyDescent="0.35">
      <c r="A881" s="14"/>
      <c r="B881" s="14"/>
      <c r="C881" s="3"/>
      <c r="D881" s="15" t="s">
        <v>334</v>
      </c>
      <c r="E881" s="7"/>
      <c r="F881" s="7"/>
      <c r="G881" s="7"/>
      <c r="H881" s="4">
        <f>35105200+3800000+3800000+16500000</f>
        <v>59205200</v>
      </c>
      <c r="I881" s="7"/>
      <c r="J881" s="4">
        <f>22000000+2500000+6000000+6000000+8000000+3600000+3000000+3000000+18150000</f>
        <v>72250000</v>
      </c>
      <c r="K881" s="7"/>
      <c r="L881" s="4">
        <f>18500000+3000000+2500000+1000000+2000000+3000000+6000000+500000+3000000+3000000+19965000</f>
        <v>62465000</v>
      </c>
      <c r="M881" s="7"/>
      <c r="N881" s="4">
        <f>4000000+15000000+4000000+2400000+8000000+21961500</f>
        <v>55361500</v>
      </c>
      <c r="O881" s="7"/>
      <c r="P881" s="4">
        <f>8000000</f>
        <v>8000000</v>
      </c>
      <c r="Q881" s="7"/>
      <c r="R881" s="4">
        <f>1000000+2400000+8000000</f>
        <v>11400000</v>
      </c>
      <c r="S881" s="7"/>
      <c r="T881" s="36"/>
    </row>
    <row r="882" spans="1:20" s="25" customFormat="1" ht="14.5" x14ac:dyDescent="0.35">
      <c r="A882" s="14"/>
      <c r="B882" s="14"/>
      <c r="C882" s="3"/>
      <c r="D882" s="15" t="s">
        <v>335</v>
      </c>
      <c r="E882" s="7"/>
      <c r="F882" s="7"/>
      <c r="G882" s="7"/>
      <c r="H882" s="4">
        <v>4530000</v>
      </c>
      <c r="I882" s="7"/>
      <c r="J882" s="4">
        <v>3000000</v>
      </c>
      <c r="K882" s="7"/>
      <c r="L882" s="4">
        <v>4983000</v>
      </c>
      <c r="M882" s="7"/>
      <c r="N882" s="4">
        <v>3300000</v>
      </c>
      <c r="O882" s="7"/>
      <c r="P882" s="4">
        <v>5481300</v>
      </c>
      <c r="Q882" s="7"/>
      <c r="R882" s="4">
        <v>3630000</v>
      </c>
      <c r="S882" s="7"/>
      <c r="T882" s="36"/>
    </row>
    <row r="883" spans="1:20" s="25" customFormat="1" ht="29" x14ac:dyDescent="0.35">
      <c r="A883" s="14"/>
      <c r="B883" s="14"/>
      <c r="C883" s="3"/>
      <c r="D883" s="15" t="s">
        <v>337</v>
      </c>
      <c r="E883" s="7"/>
      <c r="F883" s="7"/>
      <c r="G883" s="7"/>
      <c r="H883" s="4">
        <v>55645000</v>
      </c>
      <c r="I883" s="7"/>
      <c r="J883" s="4">
        <v>61209500</v>
      </c>
      <c r="K883" s="7"/>
      <c r="L883" s="4">
        <v>61209500</v>
      </c>
      <c r="M883" s="7"/>
      <c r="N883" s="4">
        <v>67330450</v>
      </c>
      <c r="O883" s="7"/>
      <c r="P883" s="4">
        <v>74063495</v>
      </c>
      <c r="Q883" s="7"/>
      <c r="R883" s="4">
        <v>81469845</v>
      </c>
      <c r="S883" s="7"/>
      <c r="T883" s="36"/>
    </row>
    <row r="884" spans="1:20" s="25" customFormat="1" ht="14.5" x14ac:dyDescent="0.35">
      <c r="A884" s="14"/>
      <c r="B884" s="14"/>
      <c r="C884" s="3"/>
      <c r="D884" s="9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36"/>
    </row>
    <row r="885" spans="1:20" s="28" customFormat="1" ht="14.5" x14ac:dyDescent="0.35">
      <c r="A885" s="14"/>
      <c r="B885" s="14"/>
      <c r="C885" s="3"/>
      <c r="D885" s="13" t="s">
        <v>399</v>
      </c>
      <c r="E885" s="7"/>
      <c r="F885" s="7"/>
      <c r="G885" s="7"/>
      <c r="H885" s="4">
        <f>SUM(H886:H889)</f>
        <v>165573500</v>
      </c>
      <c r="I885" s="7"/>
      <c r="J885" s="4">
        <f>SUM(J886:J889)</f>
        <v>182206000</v>
      </c>
      <c r="K885" s="7"/>
      <c r="L885" s="4">
        <f>SUM(L886:L889)</f>
        <v>200426600</v>
      </c>
      <c r="M885" s="7"/>
      <c r="N885" s="4">
        <f>SUM(N886:N889)</f>
        <v>220469260</v>
      </c>
      <c r="O885" s="7"/>
      <c r="P885" s="4">
        <f>SUM(P886:P889)</f>
        <v>242516187</v>
      </c>
      <c r="Q885" s="7"/>
      <c r="R885" s="4">
        <f>SUM(R886:R889)</f>
        <v>266767805</v>
      </c>
      <c r="S885" s="7"/>
      <c r="T885" s="36"/>
    </row>
    <row r="886" spans="1:20" s="25" customFormat="1" ht="29" x14ac:dyDescent="0.35">
      <c r="A886" s="14"/>
      <c r="B886" s="14"/>
      <c r="C886" s="3"/>
      <c r="D886" s="15" t="s">
        <v>35</v>
      </c>
      <c r="E886" s="22"/>
      <c r="F886" s="7"/>
      <c r="G886" s="7"/>
      <c r="H886" s="4">
        <f>860000+600000+15457844+16916756+2885000+6380200+3050000+26285000</f>
        <v>72434800</v>
      </c>
      <c r="I886" s="7"/>
      <c r="J886" s="4">
        <f>995000+660000+17000000+19000000+3173500+7429000+3355000+28913500</f>
        <v>80526000</v>
      </c>
      <c r="K886" s="7"/>
      <c r="L886" s="4">
        <f>1094500+726000+18700000+20900000+3490850+8171900+3690500+31804850</f>
        <v>88578600</v>
      </c>
      <c r="M886" s="7"/>
      <c r="N886" s="4">
        <f>1203950+798600+20570000+22990000+3839935+8989090+4059550+34985335</f>
        <v>97436460</v>
      </c>
      <c r="O886" s="7"/>
      <c r="P886" s="4">
        <f>1324345+878460+22627000+25289000+4223929+9887999+4465505+38483869</f>
        <v>107180107</v>
      </c>
      <c r="Q886" s="7"/>
      <c r="R886" s="4">
        <f>1456780+966306+24889700+27817900+4646321+10876799+4912056+42332255</f>
        <v>117898117</v>
      </c>
      <c r="S886" s="7"/>
      <c r="T886" s="36"/>
    </row>
    <row r="887" spans="1:20" s="25" customFormat="1" ht="30" customHeight="1" x14ac:dyDescent="0.35">
      <c r="A887" s="14"/>
      <c r="B887" s="14"/>
      <c r="C887" s="3"/>
      <c r="D887" s="15" t="s">
        <v>334</v>
      </c>
      <c r="E887" s="7"/>
      <c r="F887" s="7"/>
      <c r="G887" s="7"/>
      <c r="H887" s="4">
        <f>9000000+12500000+1500000+134700+15524000+15000000+2000000</f>
        <v>55658700</v>
      </c>
      <c r="I887" s="7"/>
      <c r="J887" s="4">
        <f>1650000+200000+10560000+16500000+3000000</f>
        <v>31910000</v>
      </c>
      <c r="K887" s="7"/>
      <c r="L887" s="4">
        <f>1815000+220000+11616000+18150000+3300000</f>
        <v>35101000</v>
      </c>
      <c r="M887" s="7"/>
      <c r="N887" s="4">
        <f>1996500+242000+12777600+19965000+3630000</f>
        <v>38611100</v>
      </c>
      <c r="O887" s="7"/>
      <c r="P887" s="4">
        <f>2196150+266200+14055360+21961500+3993000</f>
        <v>42472210</v>
      </c>
      <c r="Q887" s="7"/>
      <c r="R887" s="4">
        <f>2415765+292820+15460896+24157650+4392300</f>
        <v>46719431</v>
      </c>
      <c r="S887" s="7"/>
      <c r="T887" s="36"/>
    </row>
    <row r="888" spans="1:20" s="25" customFormat="1" ht="14.5" x14ac:dyDescent="0.35">
      <c r="A888" s="14"/>
      <c r="B888" s="14"/>
      <c r="C888" s="3"/>
      <c r="D888" s="15" t="s">
        <v>335</v>
      </c>
      <c r="E888" s="7"/>
      <c r="F888" s="7"/>
      <c r="G888" s="7"/>
      <c r="H888" s="4">
        <v>7200000</v>
      </c>
      <c r="I888" s="7"/>
      <c r="J888" s="4">
        <v>9000000</v>
      </c>
      <c r="K888" s="7"/>
      <c r="L888" s="4">
        <v>9900000</v>
      </c>
      <c r="M888" s="7"/>
      <c r="N888" s="4">
        <v>10890000</v>
      </c>
      <c r="O888" s="7"/>
      <c r="P888" s="4">
        <v>11979000</v>
      </c>
      <c r="Q888" s="7"/>
      <c r="R888" s="4">
        <v>13176900</v>
      </c>
      <c r="S888" s="7"/>
      <c r="T888" s="36"/>
    </row>
    <row r="889" spans="1:20" s="25" customFormat="1" ht="29" x14ac:dyDescent="0.35">
      <c r="A889" s="14"/>
      <c r="B889" s="14"/>
      <c r="C889" s="3"/>
      <c r="D889" s="15" t="s">
        <v>337</v>
      </c>
      <c r="E889" s="7"/>
      <c r="F889" s="7"/>
      <c r="G889" s="7"/>
      <c r="H889" s="4">
        <v>30280000</v>
      </c>
      <c r="I889" s="7"/>
      <c r="J889" s="4">
        <v>60770000</v>
      </c>
      <c r="K889" s="7"/>
      <c r="L889" s="4">
        <v>66847000</v>
      </c>
      <c r="M889" s="7"/>
      <c r="N889" s="4">
        <v>73531700</v>
      </c>
      <c r="O889" s="7"/>
      <c r="P889" s="4">
        <v>80884870</v>
      </c>
      <c r="Q889" s="7"/>
      <c r="R889" s="4">
        <v>88973357</v>
      </c>
      <c r="S889" s="7"/>
      <c r="T889" s="36"/>
    </row>
    <row r="890" spans="1:20" s="25" customFormat="1" ht="14.5" x14ac:dyDescent="0.35">
      <c r="A890" s="14"/>
      <c r="B890" s="14"/>
      <c r="C890" s="3"/>
      <c r="D890" s="9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36"/>
    </row>
    <row r="891" spans="1:20" s="28" customFormat="1" ht="14.5" x14ac:dyDescent="0.35">
      <c r="A891" s="14"/>
      <c r="B891" s="14"/>
      <c r="C891" s="3"/>
      <c r="D891" s="13" t="s">
        <v>400</v>
      </c>
      <c r="E891" s="7"/>
      <c r="F891" s="7"/>
      <c r="G891" s="7"/>
      <c r="H891" s="4">
        <f>SUM(H892:H895)</f>
        <v>189971524</v>
      </c>
      <c r="I891" s="7"/>
      <c r="J891" s="4">
        <f>SUM(J892:J895)</f>
        <v>223968676</v>
      </c>
      <c r="K891" s="7"/>
      <c r="L891" s="4">
        <f>SUM(L892:L895)</f>
        <v>256650544</v>
      </c>
      <c r="M891" s="7"/>
      <c r="N891" s="4">
        <f>SUM(N892:N895)</f>
        <v>271002098</v>
      </c>
      <c r="O891" s="7"/>
      <c r="P891" s="4">
        <f>SUM(P892:P895)</f>
        <v>298102309</v>
      </c>
      <c r="Q891" s="7"/>
      <c r="R891" s="4">
        <f>SUM(R892:R895)</f>
        <v>327912539</v>
      </c>
      <c r="S891" s="7"/>
      <c r="T891" s="36"/>
    </row>
    <row r="892" spans="1:20" s="25" customFormat="1" ht="29" x14ac:dyDescent="0.35">
      <c r="A892" s="14"/>
      <c r="B892" s="14"/>
      <c r="C892" s="3"/>
      <c r="D892" s="15" t="s">
        <v>35</v>
      </c>
      <c r="E892" s="22"/>
      <c r="F892" s="7"/>
      <c r="G892" s="7"/>
      <c r="H892" s="4">
        <f>450000+480000+1500000+7000000+1500000+1395000+4940000+5700000+21555000+15000000+200000</f>
        <v>59720000</v>
      </c>
      <c r="I892" s="7"/>
      <c r="J892" s="4">
        <f>495000+528000+1650000+7700000+1650000+1534500+5434000+6270000+23710500+16500000+220000</f>
        <v>65692000</v>
      </c>
      <c r="K892" s="7"/>
      <c r="L892" s="4">
        <f>544500+580800+1815000+8470000+1815000+8470000+1815000+1687950+5977400+6897000+26081550+18150000+242000</f>
        <v>82546200</v>
      </c>
      <c r="M892" s="7"/>
      <c r="N892" s="4">
        <f>598950+638880+1996500+9317000+1996500+1856745+6575140+7586700+28689705+19965000+266200</f>
        <v>79487320</v>
      </c>
      <c r="O892" s="7"/>
      <c r="P892" s="4">
        <f>658845+702768+2196150+10248700+2196150+2042420+7232654+8345370+31558676+21961500+292820</f>
        <v>87436053</v>
      </c>
      <c r="Q892" s="7"/>
      <c r="R892" s="4">
        <f>724730+773045+2415765+11273570+2415765+2246661+7955919+9179907+34714543+24157650+322102</f>
        <v>96179657</v>
      </c>
      <c r="S892" s="7"/>
      <c r="T892" s="36"/>
    </row>
    <row r="893" spans="1:20" s="25" customFormat="1" ht="30" customHeight="1" x14ac:dyDescent="0.35">
      <c r="A893" s="14"/>
      <c r="B893" s="14"/>
      <c r="C893" s="3"/>
      <c r="D893" s="15" t="s">
        <v>334</v>
      </c>
      <c r="E893" s="7"/>
      <c r="F893" s="7"/>
      <c r="G893" s="7"/>
      <c r="H893" s="4">
        <f>18000000+1091524+11200000+3000000+13000000</f>
        <v>46291524</v>
      </c>
      <c r="I893" s="7"/>
      <c r="J893" s="4">
        <f>19800000+5000000+10000000+1200676+12320000+3300000+14300000</f>
        <v>65920676</v>
      </c>
      <c r="K893" s="7"/>
      <c r="L893" s="4">
        <f>21780000+5500000+11000000+1320744+13552000+3630000+15730000</f>
        <v>72512744</v>
      </c>
      <c r="M893" s="7"/>
      <c r="N893" s="4">
        <f>23958000+6050000+12100000+1452818+14907200+3993000+17303000</f>
        <v>79764018</v>
      </c>
      <c r="O893" s="7"/>
      <c r="P893" s="4">
        <f>26353800+6655000+13310000+1598100+16397920+4392300+19033300</f>
        <v>87740420</v>
      </c>
      <c r="Q893" s="7"/>
      <c r="R893" s="4">
        <f>28989180+7320500+14641000+1757910+18037712+4831530+20936630</f>
        <v>96514462</v>
      </c>
      <c r="S893" s="7"/>
      <c r="T893" s="36"/>
    </row>
    <row r="894" spans="1:20" s="25" customFormat="1" ht="14.5" x14ac:dyDescent="0.35">
      <c r="A894" s="14"/>
      <c r="B894" s="14"/>
      <c r="C894" s="3"/>
      <c r="D894" s="15" t="s">
        <v>335</v>
      </c>
      <c r="E894" s="7"/>
      <c r="F894" s="7"/>
      <c r="G894" s="7"/>
      <c r="H894" s="4">
        <v>10800000</v>
      </c>
      <c r="I894" s="7"/>
      <c r="J894" s="4">
        <v>11880000</v>
      </c>
      <c r="K894" s="7"/>
      <c r="L894" s="4">
        <v>13068000</v>
      </c>
      <c r="M894" s="7"/>
      <c r="N894" s="4">
        <v>14374800</v>
      </c>
      <c r="O894" s="7"/>
      <c r="P894" s="4">
        <v>15812280</v>
      </c>
      <c r="Q894" s="7"/>
      <c r="R894" s="4">
        <v>17393508</v>
      </c>
      <c r="S894" s="7"/>
      <c r="T894" s="36"/>
    </row>
    <row r="895" spans="1:20" s="25" customFormat="1" ht="29" x14ac:dyDescent="0.35">
      <c r="A895" s="14"/>
      <c r="B895" s="14"/>
      <c r="C895" s="3"/>
      <c r="D895" s="15" t="s">
        <v>337</v>
      </c>
      <c r="E895" s="7"/>
      <c r="F895" s="7"/>
      <c r="G895" s="7"/>
      <c r="H895" s="4">
        <v>73160000</v>
      </c>
      <c r="I895" s="7"/>
      <c r="J895" s="4">
        <v>80476000</v>
      </c>
      <c r="K895" s="7"/>
      <c r="L895" s="4">
        <v>88523600</v>
      </c>
      <c r="M895" s="7"/>
      <c r="N895" s="4">
        <v>97375960</v>
      </c>
      <c r="O895" s="7"/>
      <c r="P895" s="4">
        <v>107113556</v>
      </c>
      <c r="Q895" s="7"/>
      <c r="R895" s="4">
        <v>117824912</v>
      </c>
      <c r="S895" s="7"/>
      <c r="T895" s="36"/>
    </row>
    <row r="896" spans="1:20" s="25" customFormat="1" ht="14.5" x14ac:dyDescent="0.35">
      <c r="A896" s="14"/>
      <c r="B896" s="14"/>
      <c r="C896" s="3"/>
      <c r="D896" s="9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36"/>
    </row>
    <row r="897" spans="1:20" s="28" customFormat="1" ht="14.5" x14ac:dyDescent="0.35">
      <c r="A897" s="14"/>
      <c r="B897" s="14"/>
      <c r="C897" s="3"/>
      <c r="D897" s="13" t="s">
        <v>401</v>
      </c>
      <c r="E897" s="7"/>
      <c r="F897" s="7"/>
      <c r="G897" s="7"/>
      <c r="H897" s="4">
        <f>SUM(H898:H901)</f>
        <v>116515075</v>
      </c>
      <c r="I897" s="7"/>
      <c r="J897" s="4">
        <f>SUM(J898:J901)</f>
        <v>196503583</v>
      </c>
      <c r="K897" s="7"/>
      <c r="L897" s="4">
        <f>SUM(L898:L901)</f>
        <v>188853941</v>
      </c>
      <c r="M897" s="7"/>
      <c r="N897" s="4">
        <f>SUM(N898:N901)</f>
        <v>237769336</v>
      </c>
      <c r="O897" s="7"/>
      <c r="P897" s="4">
        <f>SUM(P898:P901)</f>
        <v>261546269</v>
      </c>
      <c r="Q897" s="7"/>
      <c r="R897" s="4">
        <f>SUM(R898:R901)</f>
        <v>287700895</v>
      </c>
      <c r="S897" s="7"/>
      <c r="T897" s="36"/>
    </row>
    <row r="898" spans="1:20" s="25" customFormat="1" ht="29" x14ac:dyDescent="0.35">
      <c r="A898" s="14"/>
      <c r="B898" s="14"/>
      <c r="C898" s="3"/>
      <c r="D898" s="15" t="s">
        <v>35</v>
      </c>
      <c r="E898" s="22"/>
      <c r="F898" s="7"/>
      <c r="G898" s="7"/>
      <c r="H898" s="4">
        <f>105000+1800000+240000+1617500+7952575+1337000+755500+1080000+10043000+15000000+12712500+25120000</f>
        <v>77763075</v>
      </c>
      <c r="I898" s="7"/>
      <c r="J898" s="4">
        <f>115500+1980000+264000+1779250+8747833+1470700+831050+11047300+16500000+13983750+27632000</f>
        <v>84351383</v>
      </c>
      <c r="K898" s="7"/>
      <c r="L898" s="4">
        <f>127050+2178000+290400+1957175+9622616+1617770+914155+12152030+18150000+15382125+3095200</f>
        <v>65486521</v>
      </c>
      <c r="M898" s="7"/>
      <c r="N898" s="4">
        <f>139755+2395800+319440+2152893+10584877+1779547+1005571+13367233+19965000+16920338+33434720</f>
        <v>102065174</v>
      </c>
      <c r="O898" s="7"/>
      <c r="P898" s="4">
        <f>153731+2635380+351384+2368182+11643365+1957502+1106128+14703956+21961500+18612371+36778192</f>
        <v>112271691</v>
      </c>
      <c r="Q898" s="7"/>
      <c r="R898" s="4">
        <f>169104+2898918+386522+2605000+12807702+2153252+1216740+16174352+24157650+20473608+40456010</f>
        <v>123498858</v>
      </c>
      <c r="S898" s="7"/>
      <c r="T898" s="36"/>
    </row>
    <row r="899" spans="1:20" s="25" customFormat="1" ht="30" customHeight="1" x14ac:dyDescent="0.35">
      <c r="A899" s="14"/>
      <c r="B899" s="14"/>
      <c r="C899" s="3"/>
      <c r="D899" s="15" t="s">
        <v>334</v>
      </c>
      <c r="E899" s="7"/>
      <c r="F899" s="7"/>
      <c r="G899" s="7"/>
      <c r="H899" s="4">
        <f>1592000+11500000+1600000+12000000</f>
        <v>26692000</v>
      </c>
      <c r="I899" s="7"/>
      <c r="J899" s="4">
        <f>9350000+7800000+1751200+12650000+1760000+13200000</f>
        <v>46511200</v>
      </c>
      <c r="K899" s="7"/>
      <c r="L899" s="4">
        <f>10285000+8580000+1926320+13915000+1936000+14520000</f>
        <v>51162320</v>
      </c>
      <c r="M899" s="7"/>
      <c r="N899" s="4">
        <f>11313500+9438000+2118952+15306500+2129600+15972000</f>
        <v>56278552</v>
      </c>
      <c r="O899" s="7"/>
      <c r="P899" s="4">
        <f>12444850+10381800+2330847+16837150+2342560+17569200</f>
        <v>61906407</v>
      </c>
      <c r="Q899" s="7"/>
      <c r="R899" s="4">
        <f>13689335+11419980+2563932+18520865+2576816+19326120</f>
        <v>68097048</v>
      </c>
      <c r="S899" s="7"/>
      <c r="T899" s="36"/>
    </row>
    <row r="900" spans="1:20" s="25" customFormat="1" ht="14.5" x14ac:dyDescent="0.35">
      <c r="A900" s="14"/>
      <c r="B900" s="14"/>
      <c r="C900" s="3"/>
      <c r="D900" s="15" t="s">
        <v>335</v>
      </c>
      <c r="E900" s="7"/>
      <c r="F900" s="7"/>
      <c r="G900" s="7"/>
      <c r="H900" s="4">
        <f>6210000+5850000</f>
        <v>12060000</v>
      </c>
      <c r="I900" s="7"/>
      <c r="J900" s="4">
        <f>6831000+6435000</f>
        <v>13266000</v>
      </c>
      <c r="K900" s="7"/>
      <c r="L900" s="4">
        <f>7514100+7078500</f>
        <v>14592600</v>
      </c>
      <c r="M900" s="7"/>
      <c r="N900" s="4">
        <f>8265510+7786350</f>
        <v>16051860</v>
      </c>
      <c r="O900" s="7"/>
      <c r="P900" s="4">
        <f>9092061+8564985</f>
        <v>17657046</v>
      </c>
      <c r="Q900" s="7"/>
      <c r="R900" s="4">
        <f>10001267+9421484</f>
        <v>19422751</v>
      </c>
      <c r="S900" s="7"/>
      <c r="T900" s="36"/>
    </row>
    <row r="901" spans="1:20" s="25" customFormat="1" ht="29" x14ac:dyDescent="0.35">
      <c r="A901" s="14"/>
      <c r="B901" s="14"/>
      <c r="C901" s="3"/>
      <c r="D901" s="15" t="s">
        <v>337</v>
      </c>
      <c r="E901" s="7"/>
      <c r="F901" s="7"/>
      <c r="G901" s="7"/>
      <c r="H901" s="4"/>
      <c r="I901" s="7"/>
      <c r="J901" s="4">
        <v>52375000</v>
      </c>
      <c r="K901" s="7"/>
      <c r="L901" s="4">
        <v>57612500</v>
      </c>
      <c r="M901" s="7"/>
      <c r="N901" s="4">
        <v>63373750</v>
      </c>
      <c r="O901" s="7"/>
      <c r="P901" s="4">
        <v>69711125</v>
      </c>
      <c r="Q901" s="7"/>
      <c r="R901" s="4">
        <v>76682238</v>
      </c>
      <c r="S901" s="7"/>
      <c r="T901" s="36"/>
    </row>
    <row r="902" spans="1:20" s="25" customFormat="1" ht="26.25" customHeight="1" x14ac:dyDescent="0.35">
      <c r="A902" s="141" t="s">
        <v>495</v>
      </c>
      <c r="B902" s="142"/>
      <c r="C902" s="142"/>
      <c r="D902" s="143"/>
      <c r="E902" s="17"/>
      <c r="F902" s="17"/>
      <c r="G902" s="17"/>
      <c r="H902" s="159">
        <f>H13+H23+H53+H92+H101+H110+H129+H138+H157+H163+H167+H174+H186+H204+H214+H221+H227+H241+H260+H276+H318+H322+H331+H334+H341+H350+H354+H376+H391+H398+H405+H421+H431+H440+H449+H458+H466+H475+H483+H492+H499+H508+H517+H526+H535+H542+H549+H556+H563+H572+H581+H590+H599+H608+H619+H628+H637+H646+H654+H664+H673+H680+H687+H694+H702+H710+H718+H726+H734+H742+H750+H758+H766+H773+H781+H789+H797+H805+H813+H819+H825+H831+H837+H843+H849+H855+H861+H867+H873+H879+H885+H891+H897</f>
        <v>1022481265009.778</v>
      </c>
      <c r="I902" s="17"/>
      <c r="J902" s="159">
        <f>J13+J23+J53+J92+J101+J110+J129+J138+J157+J163+J167+J174+J186+J204+J214+J221+J227+J241+J260+J276+J318+J322+J331+J334+J341+J350+J354+J376+J391+J398+J405+J421+J431+J440+J449+J458+J466+J475+J483+J492+J499+J508+J517+J526+J535+J542+J549+J556+J563+J572+J581+J590+J599+J608+J619+J628+J637+J646+J654+J664+J673+J680+J687+J694+J702+J710+J718+J726+J734+J742+J750+J758+J766+J773+J781+J789+J797+J805+J813+J819+J825+J831+J837+J843+J849+J855+J861+J867+J873+J879+J885+J891+J897</f>
        <v>1183571824649.1499</v>
      </c>
      <c r="K902" s="17"/>
      <c r="L902" s="159">
        <f>L13+L23+L53+L92+L101+L110+L129+L138+L157+L163+L167+L174+L186+L204+L214+L221+L227+L241+L260+L276+L318+L322+L331+L334+L341+L350+L354+L376+L391+L398+L405+L421+L431+L440+L449+L458+L466+L475+L483+L492+L499+L508+L517+L526+L535+L542+L549+L556+L563+L572+L581+L590+L599+L608+L619+L628+L637+L646+L654+L664+L673+L680+L687+L694+L702+L710+L718+L726+L734+L742+L750+L758+L766+L773+L781+L789+L797+L805+L813+L819+L825+L831+L837+L843+L849+L855+L861+L867+L873+L879+L885+L891+L897</f>
        <v>1306458365914.8201</v>
      </c>
      <c r="M902" s="17"/>
      <c r="N902" s="159">
        <f>N13+N23+N53+N92+N101+N110+N129+N138+N157+N163+N167+N174+N186+N204+N214+N221+N227+N241+N260+N276+N318+N322+N331+N334+N341+N350+N354+N376+N391+N398+N405+N421+N431+N440+N449+N458+N466+N475+N483+N492+N499+N508+N517+N526+N535+N542+N549+N556+N563+N572+N581+N590+N599+N608+N619+N628+N637+N646+N654+N664+N673+N680+N687+N694+N702+N710+N718+N726+N734+N742+N750+N758+N766+N773+N781+N789+N797+N805+N813+N819+N825+N831+N837+N843+N849+N855+N861+N867+N873+N879+N885+N891+N897</f>
        <v>1405914925934.1238</v>
      </c>
      <c r="O902" s="17"/>
      <c r="P902" s="159">
        <f>P13+P23+P53+P92+P101+P110+P129+P138+P157+P163+P167+P174+P186+P204+P214+P221+P227+P241+P260+P276+P318+P322+P331+P334+P341+P350+P354+P376+P391+P398+P405+P421+P431+P440+P449+P458+P466+P475+P483+P492+P499+P508+P517+P526+P535+P542+P549+P556+P563+P572+P581+P590+P599+P608+P619+P628+P637+P646+P654+P664+P673+P680+P687+P694+P702+P710+P718+P726+P734+P742+P750+P758+P766+P773+P781+P789+P797+P805+P813+P819+P825+P831+P837+P843+P849+P855+P861+P867+P873+P879+P885+P891+P897</f>
        <v>1624640657473.5962</v>
      </c>
      <c r="Q902" s="17"/>
      <c r="R902" s="159">
        <f>R13+R23+R53+R92+R101+R110+R129+R138+R157+R163+R167+R174+R186+R204+R214+R221+R227+R241+R260+R276+R318+R322+R331+R334+R341+R350+R354+R376+R391+R398+R405+R421+R431+R440+R449+R458+R466+R475+R483+R492+R499+R508+R517+R526+R535+R542+R549+R556+R563+R572+R581+R590+R599+R608+R619+R628+R637+R646+R654+R664+R673+R680+R687+R694+R702+R710+R718+R726+R734+R742+R750+R758+R766+R773+R781+R789+R797+R805+R813+R819+R825+R831+R837+R843+R849+R855+R861+R867+R873+R879+R885+R891+R897</f>
        <v>1588095161604.4858</v>
      </c>
      <c r="S902" s="17"/>
      <c r="T902" s="20"/>
    </row>
    <row r="903" spans="1:20" s="28" customFormat="1" x14ac:dyDescent="0.35">
      <c r="A903" s="1"/>
      <c r="B903" s="1"/>
      <c r="C903" s="11"/>
      <c r="D903" s="3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12"/>
    </row>
  </sheetData>
  <autoFilter ref="A10:U10">
    <filterColumn colId="0" showButton="0"/>
    <filterColumn colId="1" showButton="0"/>
  </autoFilter>
  <mergeCells count="18">
    <mergeCell ref="K7:L8"/>
    <mergeCell ref="M7:N8"/>
    <mergeCell ref="A902:D902"/>
    <mergeCell ref="A1:T1"/>
    <mergeCell ref="O7:P8"/>
    <mergeCell ref="Q7:R8"/>
    <mergeCell ref="A2:T2"/>
    <mergeCell ref="A3:T3"/>
    <mergeCell ref="A6:C9"/>
    <mergeCell ref="D6:D9"/>
    <mergeCell ref="E6:E9"/>
    <mergeCell ref="F6:F9"/>
    <mergeCell ref="G6:R6"/>
    <mergeCell ref="S6:S9"/>
    <mergeCell ref="T6:T9"/>
    <mergeCell ref="A10:C10"/>
    <mergeCell ref="G7:H8"/>
    <mergeCell ref="I7:J8"/>
  </mergeCells>
  <printOptions horizontalCentered="1"/>
  <pageMargins left="0.7" right="0.7" top="0.75" bottom="0.75" header="0.3" footer="0.3"/>
  <pageSetup paperSize="256" scale="45" orientation="landscape" horizontalDpi="4294967293" verticalDpi="300" r:id="rId1"/>
  <rowBreaks count="18" manualBreakCount="18">
    <brk id="41" max="19" man="1"/>
    <brk id="79" max="19" man="1"/>
    <brk id="119" max="19" man="1"/>
    <brk id="155" max="19" man="1"/>
    <brk id="192" max="19" man="1"/>
    <brk id="234" max="19" man="1"/>
    <brk id="270" max="19" man="1"/>
    <brk id="305" max="19" man="1"/>
    <brk id="345" max="19" man="1"/>
    <brk id="381" max="19" man="1"/>
    <brk id="417" max="19" man="1"/>
    <brk id="457" max="19" man="1"/>
    <brk id="495" max="19" man="1"/>
    <brk id="533" max="19" man="1"/>
    <brk id="574" max="19" man="1"/>
    <brk id="617" max="19" man="1"/>
    <brk id="659" max="19" man="1"/>
    <brk id="700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E18"/>
  <sheetViews>
    <sheetView workbookViewId="0">
      <selection activeCell="E19" sqref="E19"/>
    </sheetView>
  </sheetViews>
  <sheetFormatPr defaultRowHeight="14.5" x14ac:dyDescent="0.35"/>
  <cols>
    <col min="5" max="5" width="14" customWidth="1"/>
  </cols>
  <sheetData>
    <row r="7" spans="5:5" x14ac:dyDescent="0.25">
      <c r="E7">
        <v>3600000</v>
      </c>
    </row>
    <row r="8" spans="5:5" x14ac:dyDescent="0.25">
      <c r="E8">
        <v>182400000</v>
      </c>
    </row>
    <row r="9" spans="5:5" x14ac:dyDescent="0.25">
      <c r="E9">
        <v>7600000</v>
      </c>
    </row>
    <row r="10" spans="5:5" x14ac:dyDescent="0.25">
      <c r="E10">
        <v>89940000</v>
      </c>
    </row>
    <row r="11" spans="5:5" x14ac:dyDescent="0.25">
      <c r="E11">
        <v>35464500</v>
      </c>
    </row>
    <row r="12" spans="5:5" x14ac:dyDescent="0.25">
      <c r="E12">
        <v>54704230</v>
      </c>
    </row>
    <row r="13" spans="5:5" x14ac:dyDescent="0.25">
      <c r="E13">
        <v>4800000</v>
      </c>
    </row>
    <row r="14" spans="5:5" x14ac:dyDescent="0.25">
      <c r="E14">
        <v>23851000</v>
      </c>
    </row>
    <row r="15" spans="5:5" x14ac:dyDescent="0.25">
      <c r="E15">
        <v>171265000</v>
      </c>
    </row>
    <row r="16" spans="5:5" x14ac:dyDescent="0.25">
      <c r="E16">
        <v>59715305</v>
      </c>
    </row>
    <row r="17" spans="5:5" x14ac:dyDescent="0.25">
      <c r="E17">
        <v>17910000</v>
      </c>
    </row>
    <row r="18" spans="5:5" x14ac:dyDescent="0.25">
      <c r="E18">
        <f>SUM(E7:E17)</f>
        <v>651250035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prog 2016 (2)</vt:lpstr>
      <vt:lpstr>prog 2016</vt:lpstr>
      <vt:lpstr>Sheet1</vt:lpstr>
      <vt:lpstr>'prog 2016'!OLE_LINK2</vt:lpstr>
      <vt:lpstr>'prog 2016 (2)'!OLE_LINK2</vt:lpstr>
      <vt:lpstr>'prog 2016'!OLE_LINK3</vt:lpstr>
      <vt:lpstr>'prog 2016 (2)'!OLE_LINK3</vt:lpstr>
      <vt:lpstr>'prog 2016'!OLE_LINK8</vt:lpstr>
      <vt:lpstr>'prog 2016 (2)'!OLE_LINK8</vt:lpstr>
      <vt:lpstr>'prog 2016'!Print_Area</vt:lpstr>
      <vt:lpstr>'prog 2016 (2)'!Print_Area</vt:lpstr>
      <vt:lpstr>'prog 2016'!Print_Titles</vt:lpstr>
      <vt:lpstr>'prog 2016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Jacka_Bappeda</cp:lastModifiedBy>
  <cp:lastPrinted>2016-07-24T07:27:31Z</cp:lastPrinted>
  <dcterms:created xsi:type="dcterms:W3CDTF">2016-02-29T00:12:50Z</dcterms:created>
  <dcterms:modified xsi:type="dcterms:W3CDTF">2016-07-24T07:45:57Z</dcterms:modified>
</cp:coreProperties>
</file>